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3131" sheetId="2" r:id="rId1"/>
  </sheets>
  <definedNames>
    <definedName name="_xlnm.Print_Area" localSheetId="0">КПК1113131!$A$1:$BM$106</definedName>
  </definedNames>
  <calcPr calcId="125725"/>
</workbook>
</file>

<file path=xl/calcChain.xml><?xml version="1.0" encoding="utf-8"?>
<calcChain xmlns="http://schemas.openxmlformats.org/spreadsheetml/2006/main">
  <c r="AB61" i="2"/>
  <c r="AB62" s="1"/>
  <c r="AR62" s="1"/>
  <c r="AC53"/>
  <c r="AS53" s="1"/>
  <c r="AS20"/>
  <c r="BE91"/>
  <c r="BE84"/>
  <c r="BE83"/>
  <c r="BE74"/>
  <c r="BE73"/>
  <c r="BE72"/>
  <c r="BE71"/>
  <c r="BE70"/>
  <c r="AS51"/>
  <c r="BE95"/>
  <c r="BE87"/>
  <c r="BE86"/>
  <c r="BE94"/>
  <c r="BE82"/>
  <c r="BE81"/>
  <c r="BE80"/>
  <c r="BE93"/>
  <c r="BE79"/>
  <c r="BE92"/>
  <c r="BE77"/>
  <c r="BE76"/>
  <c r="BE75"/>
  <c r="BE69"/>
  <c r="AS50"/>
  <c r="AR61" l="1"/>
</calcChain>
</file>

<file path=xl/sharedStrings.xml><?xml version="1.0" encoding="utf-8"?>
<sst xmlns="http://schemas.openxmlformats.org/spreadsheetml/2006/main" count="202" uniqueCount="136">
  <si>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</si>
  <si>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</si>
  <si>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</si>
  <si>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</si>
  <si>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</si>
  <si>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</si>
  <si>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</si>
  <si>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</si>
  <si>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</si>
  <si>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</si>
  <si>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</si>
  <si>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</si>
  <si>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</si>
  <si>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</si>
  <si>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</si>
  <si>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</si>
  <si>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</si>
  <si>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</si>
  <si>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</si>
  <si>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</si>
  <si>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</si>
  <si>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</si>
  <si>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</si>
  <si>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</si>
  <si>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</si>
  <si>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</si>
  <si>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</si>
  <si>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</si>
  <si>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</si>
  <si>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</si>
  <si>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</si>
  <si>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</si>
  <si>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</si>
  <si>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</si>
  <si>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</si>
  <si>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</si>
  <si>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</si>
  <si>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</si>
  <si>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</si>
  <si>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</si>
  <si>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</si>
  <si>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</si>
  <si>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</si>
  <si>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</si>
  <si>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</si>
  <si>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</si>
  <si>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</si>
  <si>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</si>
  <si>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</si>
  <si>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</si>
  <si>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</si>
  <si>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</si>
  <si>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</si>
  <si>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</si>
  <si>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</si>
  <si>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</si>
  <si>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</si>
  <si>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</si>
  <si>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</si>
  <si>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</si>
  <si>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</si>
  <si>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</si>
  <si>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</si>
  <si>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міських заходів спрямованих на патріотичне виховання та підтримку активної молоді</t>
  </si>
  <si>
    <t>Розвиток   громадської   активності   молоді.  
Надання фінансової  підтримки молодіжним   громадським організаціям</t>
  </si>
  <si>
    <t>УСЬОГО</t>
  </si>
  <si>
    <t>Реалізація державної політики у сфері сім'ї, молоді та спорту у м.Павлоград на 2015 – 2021 роки</t>
  </si>
  <si>
    <t>затрат</t>
  </si>
  <si>
    <t>од.</t>
  </si>
  <si>
    <t>Календарний план  на 2021 рік</t>
  </si>
  <si>
    <t>грн.</t>
  </si>
  <si>
    <t xml:space="preserve">    - освітньо-виховних</t>
  </si>
  <si>
    <t>в т.ч працевлаштування молоді в літній період</t>
  </si>
  <si>
    <t xml:space="preserve"> - культурологічних</t>
  </si>
  <si>
    <t>продукту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</si>
  <si>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</si>
  <si>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осіб</t>
  </si>
  <si>
    <t xml:space="preserve">    - культурологічних</t>
  </si>
  <si>
    <t>ефективності</t>
  </si>
  <si>
    <t>Середня вартість   одного напрямку наданої фінансової підтримки</t>
  </si>
  <si>
    <t>Розрахунково(обсяг витрат / кількість  напрямків)</t>
  </si>
  <si>
    <t>якості</t>
  </si>
  <si>
    <t>відс.</t>
  </si>
  <si>
    <t>Розрахунково(збільшення кількості молоді охопленої міськими молодіжними заходами у поточному році / кількість молоді, охопленої міськими молодіжними заходами у минулому році * 100)</t>
  </si>
  <si>
    <t>Розрахунково(збільшення  витрат  у поточному році / кількість витрат у минулому році * 100)</t>
  </si>
  <si>
    <t>Забезпечення реалізація державної політики у молодіжній сфері на регіональному рівні</t>
  </si>
  <si>
    <t>1100000</t>
  </si>
  <si>
    <t>Фінансове управління</t>
  </si>
  <si>
    <t>Начальник  відділу</t>
  </si>
  <si>
    <t>25973726</t>
  </si>
  <si>
    <t>04584000000</t>
  </si>
  <si>
    <t>бюджетної програми місцевого бюджету на 2021  рік</t>
  </si>
  <si>
    <t>1113131</t>
  </si>
  <si>
    <t>Здійснення заходів та реалізація проектів на виконання Державної цільової соціальної програми `Молодь України`</t>
  </si>
  <si>
    <t>Відділ з питань сім'ї, молоді та спорту Павлоградської міської ради</t>
  </si>
  <si>
    <t>1110000</t>
  </si>
  <si>
    <t>3131</t>
  </si>
  <si>
    <t>1040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</si>
  <si>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</t>
  </si>
  <si>
    <t>Створення сприятливих умов для соціального становлення та розвитку молоді</t>
  </si>
  <si>
    <t xml:space="preserve"> в т.ч. забезпечення працевлаштування дітей старших класів в літній період</t>
  </si>
  <si>
    <t>кількість місцевих заходів (проектів) державної політики у молодіжній сфері (у розрізі напрямів діяльності)</t>
  </si>
  <si>
    <t>1.1</t>
  </si>
  <si>
    <t>1.2</t>
  </si>
  <si>
    <t>1.3</t>
  </si>
  <si>
    <t>2.1</t>
  </si>
  <si>
    <t>2.2</t>
  </si>
  <si>
    <t>2.3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</si>
  <si>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</t>
  </si>
  <si>
    <t>Розрахунково (обсяг витрат / кількість заходів)</t>
  </si>
  <si>
    <t>3.1</t>
  </si>
  <si>
    <t>3.2</t>
  </si>
  <si>
    <t>3.3</t>
  </si>
  <si>
    <t>4.1</t>
  </si>
  <si>
    <t>4.2</t>
  </si>
  <si>
    <t>Розрахунково
(обсяг витрат / кількість  працевлаштованої  молоді)</t>
  </si>
  <si>
    <t xml:space="preserve">Розрахунково(обсяг витрат / кількість учасниів)_x000D_
</t>
  </si>
  <si>
    <t xml:space="preserve">середні витрати на забезпечення участі у регіональних заходах (проектах) державної політики у молодіжній сфері одного учасника </t>
  </si>
  <si>
    <t xml:space="preserve">1) Закон України №2998-ХІІ від 05.02.1993 р. “Про сприяння соціальному становленню та розвитку молоді в Україні”  (зі змінами);																_x000D_
2)Розпорядження  КМУ від 23.12.2020 р.  №1669-р  "Про схвалення Концепції Державної цільової соціальної програми “Молодь України” на 2021—2025 роки";
3) Наказ Мінстерства молоді та спорту України  від 24.11.2016  № 4408 “Про затвердження Типового переліку бюджетних програм та результативних показників їх виконання для місцевих																_x000D_
 бюджетів у молодіжній сфері» ;																_x000D_ 
 4)Наказ Міністерства фінансів України «Про затвердження складових програмної класифікації видатків та кредитування місцевих       бюджетів» від 20.09.2017 р. N 793 (зі змінами);							
5)Рішення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                
6) Рішення  міської ради  від  15.12.2020р.  №54-3/VIII  "Про  міський бюджет Павлоградської міської територіальної громади  на 2021 рік".
</t>
  </si>
  <si>
    <t>Розрахунково (кількість проведених/до запланованих заходів)  * 100)</t>
  </si>
  <si>
    <t>7)Рішення  міської ради  від  25.05.2021р.  №239-9/VIII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</si>
  <si>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Дмитро  ЛАГНО</t>
  </si>
  <si>
    <t xml:space="preserve"> відношення  кількості проведених заходів до запланованих заходів</t>
  </si>
  <si>
    <t xml:space="preserve">Порядок проведення міського конкурсу, протокол№2 від 10.02.2021 року  з розгляду конкурсних пропозицій  наданих  молодіжними  громадськими організаціями  та  громадськими  організаціями </t>
  </si>
  <si>
    <t>Кількість  напрямків  за якими  надається  фінансова  підтримка:  Проведення заходів з креативного дозвілля для мешканців міста . Переможець конкурсу   ГО "ФК Скіфи" .</t>
  </si>
  <si>
    <t xml:space="preserve">Порядок проведення міського конкурсу, протокол №2 від 10.02.2021 року  з розгляду конкурсних пропозицій  наданих  молодіжними  громадськими організаціями  та  громадськими  організаціями </t>
  </si>
  <si>
    <t>Кількість молодіжних  громадських організацій  та  громадських  організацій ,які  отримують  підтримку  з бюджету міста Павлограда</t>
  </si>
  <si>
    <t>8)Рішення  міської ради  від  30   червня 2021р.  №283-10/VIII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</si>
  <si>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збільшення кількості молоді, охопленої регіональними заходами (проектами) державної політики у молодіжній сфері, порівняно з минулим роком, %(1298-1078)/1078</t>
  </si>
  <si>
    <t>Збільшення витрат на виплату заробітної  плати  та нарахування на заробітну плату  на 1  працевлаштуванну особу в літній період (3463-2589)/2589</t>
  </si>
  <si>
    <t>Календарний план  на 2021 рік зі  змінами, довідки фінансового управління</t>
  </si>
  <si>
    <t>Начальник   управління</t>
  </si>
  <si>
    <t>Раїса РОЇК</t>
  </si>
  <si>
    <t xml:space="preserve">       14   .07.2021</t>
  </si>
  <si>
    <t xml:space="preserve">     14          липня    2021</t>
  </si>
  <si>
    <t>4-П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</si>
</sst>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23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7" fillId="0" borderId="9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4" fontId="3" fillId="0" borderId="4" xfId="0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3" fontId="8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6"/>
  <sheetViews>
    <sheetView tabSelected="1" topLeftCell="A29" zoomScaleNormal="100" zoomScaleSheetLayoutView="100" workbookViewId="0">
      <selection activeCell="A35" sqref="A35:BL69"/>
    </sheetView>
  </sheetViews>
  <sheetFormatPr defaultRowHeight="12.75"/>
  <cols>
    <col min="1" max="39" width="2.85546875" style="1" customWidth="1"/>
    <col min="40" max="40" width="6.140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77" ht="21" customHeight="1">
      <c r="AO3" s="118" t="s">
        <v>94</v>
      </c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77">
      <c r="AO4" s="82" t="s">
        <v>19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ht="7.5" customHeight="1"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</row>
    <row r="6" spans="1:77" ht="18.75" customHeight="1">
      <c r="AO6" s="135" t="s">
        <v>133</v>
      </c>
      <c r="AP6" s="76"/>
      <c r="AQ6" s="76"/>
      <c r="AR6" s="76"/>
      <c r="AS6" s="76"/>
      <c r="AT6" s="76"/>
      <c r="AU6" s="76"/>
      <c r="AV6" s="1" t="s">
        <v>62</v>
      </c>
      <c r="AW6" s="76" t="s">
        <v>135</v>
      </c>
      <c r="AX6" s="76"/>
      <c r="AY6" s="76"/>
      <c r="AZ6" s="76"/>
      <c r="BA6" s="76"/>
      <c r="BB6" s="76"/>
      <c r="BC6" s="76"/>
      <c r="BD6" s="76"/>
      <c r="BE6" s="76"/>
      <c r="BF6" s="76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8" spans="1:77" ht="15.75" customHeight="1">
      <c r="A8" s="139" t="s">
        <v>20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</row>
    <row r="9" spans="1:77" ht="15.75" customHeight="1">
      <c r="A9" s="139" t="s">
        <v>91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</row>
    <row r="10" spans="1:77" ht="6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>
      <c r="A11" s="24" t="s">
        <v>52</v>
      </c>
      <c r="B11" s="119" t="s">
        <v>86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33"/>
      <c r="N11" s="136" t="s">
        <v>94</v>
      </c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34"/>
      <c r="AU11" s="119" t="s">
        <v>89</v>
      </c>
      <c r="AV11" s="120"/>
      <c r="AW11" s="120"/>
      <c r="AX11" s="120"/>
      <c r="AY11" s="120"/>
      <c r="AZ11" s="120"/>
      <c r="BA11" s="120"/>
      <c r="BB11" s="120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</row>
    <row r="12" spans="1:77" customFormat="1" ht="24" customHeight="1">
      <c r="A12" s="32"/>
      <c r="B12" s="121" t="s">
        <v>55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32"/>
      <c r="N12" s="137" t="s">
        <v>61</v>
      </c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32"/>
      <c r="AU12" s="121" t="s">
        <v>54</v>
      </c>
      <c r="AV12" s="121"/>
      <c r="AW12" s="121"/>
      <c r="AX12" s="121"/>
      <c r="AY12" s="121"/>
      <c r="AZ12" s="121"/>
      <c r="BA12" s="121"/>
      <c r="BB12" s="121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>
      <c r="BE13" s="28"/>
      <c r="BF13" s="28"/>
      <c r="BG13" s="28"/>
      <c r="BH13" s="28"/>
      <c r="BI13" s="28"/>
      <c r="BJ13" s="28"/>
      <c r="BK13" s="28"/>
      <c r="BL13" s="28"/>
    </row>
    <row r="14" spans="1:77" customFormat="1" ht="15" customHeight="1">
      <c r="A14" s="35" t="s">
        <v>4</v>
      </c>
      <c r="B14" s="119" t="s">
        <v>95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33"/>
      <c r="N14" s="136" t="s">
        <v>94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34"/>
      <c r="AU14" s="119" t="s">
        <v>89</v>
      </c>
      <c r="AV14" s="120"/>
      <c r="AW14" s="120"/>
      <c r="AX14" s="120"/>
      <c r="AY14" s="120"/>
      <c r="AZ14" s="120"/>
      <c r="BA14" s="120"/>
      <c r="BB14" s="120"/>
      <c r="BC14" s="25"/>
      <c r="BD14" s="25"/>
      <c r="BE14" s="25"/>
      <c r="BF14" s="25"/>
      <c r="BG14" s="25"/>
      <c r="BH14" s="25"/>
      <c r="BI14" s="25"/>
      <c r="BJ14" s="25"/>
      <c r="BK14" s="25"/>
      <c r="BL14" s="26"/>
      <c r="BM14" s="29"/>
      <c r="BN14" s="29"/>
      <c r="BO14" s="29"/>
      <c r="BP14" s="25"/>
      <c r="BQ14" s="25"/>
      <c r="BR14" s="25"/>
      <c r="BS14" s="25"/>
      <c r="BT14" s="25"/>
      <c r="BU14" s="25"/>
      <c r="BV14" s="25"/>
      <c r="BW14" s="25"/>
    </row>
    <row r="15" spans="1:77" customFormat="1" ht="24" customHeight="1">
      <c r="A15" s="31"/>
      <c r="B15" s="121" t="s">
        <v>55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32"/>
      <c r="N15" s="137" t="s">
        <v>60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32"/>
      <c r="AU15" s="121" t="s">
        <v>54</v>
      </c>
      <c r="AV15" s="121"/>
      <c r="AW15" s="121"/>
      <c r="AX15" s="121"/>
      <c r="AY15" s="121"/>
      <c r="AZ15" s="121"/>
      <c r="BA15" s="121"/>
      <c r="BB15" s="121"/>
      <c r="BC15" s="27"/>
      <c r="BD15" s="27"/>
      <c r="BE15" s="27"/>
      <c r="BF15" s="27"/>
      <c r="BG15" s="27"/>
      <c r="BH15" s="27"/>
      <c r="BI15" s="27"/>
      <c r="BJ15" s="27"/>
      <c r="BK15" s="30"/>
      <c r="BL15" s="27"/>
      <c r="BM15" s="29"/>
      <c r="BN15" s="29"/>
      <c r="BO15" s="29"/>
      <c r="BP15" s="27"/>
      <c r="BQ15" s="27"/>
      <c r="BR15" s="27"/>
      <c r="BS15" s="27"/>
      <c r="BT15" s="27"/>
      <c r="BU15" s="27"/>
      <c r="BV15" s="27"/>
      <c r="BW15" s="27"/>
    </row>
    <row r="16" spans="1:77" customFormat="1"/>
    <row r="17" spans="1:79" customFormat="1" ht="42.75" customHeight="1">
      <c r="A17" s="24" t="s">
        <v>53</v>
      </c>
      <c r="B17" s="119" t="s">
        <v>92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N17" s="119" t="s">
        <v>96</v>
      </c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25"/>
      <c r="AA17" s="119" t="s">
        <v>97</v>
      </c>
      <c r="AB17" s="120"/>
      <c r="AC17" s="120"/>
      <c r="AD17" s="120"/>
      <c r="AE17" s="120"/>
      <c r="AF17" s="120"/>
      <c r="AG17" s="120"/>
      <c r="AH17" s="120"/>
      <c r="AI17" s="120"/>
      <c r="AJ17" s="25"/>
      <c r="AK17" s="140" t="s">
        <v>93</v>
      </c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25"/>
      <c r="BE17" s="119" t="s">
        <v>90</v>
      </c>
      <c r="BF17" s="120"/>
      <c r="BG17" s="120"/>
      <c r="BH17" s="120"/>
      <c r="BI17" s="120"/>
      <c r="BJ17" s="120"/>
      <c r="BK17" s="120"/>
      <c r="BL17" s="120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customFormat="1" ht="25.5" customHeight="1">
      <c r="B18" s="121" t="s">
        <v>55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N18" s="121" t="s">
        <v>56</v>
      </c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27"/>
      <c r="AA18" s="138" t="s">
        <v>57</v>
      </c>
      <c r="AB18" s="138"/>
      <c r="AC18" s="138"/>
      <c r="AD18" s="138"/>
      <c r="AE18" s="138"/>
      <c r="AF18" s="138"/>
      <c r="AG18" s="138"/>
      <c r="AH18" s="138"/>
      <c r="AI18" s="138"/>
      <c r="AJ18" s="27"/>
      <c r="AK18" s="141" t="s">
        <v>58</v>
      </c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27"/>
      <c r="BE18" s="121" t="s">
        <v>59</v>
      </c>
      <c r="BF18" s="121"/>
      <c r="BG18" s="121"/>
      <c r="BH18" s="121"/>
      <c r="BI18" s="121"/>
      <c r="BJ18" s="121"/>
      <c r="BK18" s="121"/>
      <c r="BL18" s="121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</row>
    <row r="19" spans="1:79" ht="6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>
      <c r="A20" s="92" t="s">
        <v>49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3">
        <v>582297</v>
      </c>
      <c r="V20" s="93"/>
      <c r="W20" s="93"/>
      <c r="X20" s="93"/>
      <c r="Y20" s="93"/>
      <c r="Z20" s="93"/>
      <c r="AA20" s="93"/>
      <c r="AB20" s="93"/>
      <c r="AC20" s="93"/>
      <c r="AD20" s="93"/>
      <c r="AE20" s="115" t="s">
        <v>50</v>
      </c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93">
        <f>U20</f>
        <v>582297</v>
      </c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81" t="s">
        <v>22</v>
      </c>
      <c r="BE20" s="81"/>
      <c r="BF20" s="81"/>
      <c r="BG20" s="81"/>
      <c r="BH20" s="81"/>
      <c r="BI20" s="81"/>
      <c r="BJ20" s="81"/>
      <c r="BK20" s="81"/>
      <c r="BL20" s="81"/>
    </row>
    <row r="21" spans="1:79" ht="24.95" customHeight="1">
      <c r="A21" s="81" t="s">
        <v>21</v>
      </c>
      <c r="B21" s="81"/>
      <c r="C21" s="81"/>
      <c r="D21" s="81"/>
      <c r="E21" s="81"/>
      <c r="F21" s="81"/>
      <c r="G21" s="81"/>
      <c r="H21" s="81"/>
      <c r="I21" s="93">
        <v>0</v>
      </c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81" t="s">
        <v>23</v>
      </c>
      <c r="U21" s="81"/>
      <c r="V21" s="81"/>
      <c r="W21" s="81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>
      <c r="A23" s="114" t="s">
        <v>36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</row>
    <row r="24" spans="1:79" ht="117" customHeight="1">
      <c r="A24" s="76" t="s">
        <v>118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</row>
    <row r="25" spans="1:79" ht="30" customHeight="1">
      <c r="A25" s="133" t="s">
        <v>120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4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</row>
    <row r="26" spans="1:79" ht="30" customHeight="1">
      <c r="A26" s="133" t="s">
        <v>127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4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>
      <c r="A29" s="98" t="s">
        <v>27</v>
      </c>
      <c r="B29" s="98"/>
      <c r="C29" s="98"/>
      <c r="D29" s="98"/>
      <c r="E29" s="98"/>
      <c r="F29" s="98"/>
      <c r="G29" s="94" t="s">
        <v>39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>
      <c r="A30" s="77">
        <v>1</v>
      </c>
      <c r="B30" s="77"/>
      <c r="C30" s="77"/>
      <c r="D30" s="77"/>
      <c r="E30" s="77"/>
      <c r="F30" s="77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>
      <c r="A31" s="61" t="s">
        <v>32</v>
      </c>
      <c r="B31" s="61"/>
      <c r="C31" s="61"/>
      <c r="D31" s="61"/>
      <c r="E31" s="61"/>
      <c r="F31" s="61"/>
      <c r="G31" s="105" t="s">
        <v>7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7"/>
      <c r="CA31" s="1" t="s">
        <v>48</v>
      </c>
    </row>
    <row r="32" spans="1:79" ht="47.25" customHeight="1">
      <c r="A32" s="61">
        <v>1</v>
      </c>
      <c r="B32" s="61"/>
      <c r="C32" s="61"/>
      <c r="D32" s="61"/>
      <c r="E32" s="61"/>
      <c r="F32" s="61"/>
      <c r="G32" s="89" t="s">
        <v>98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27" customHeight="1">
      <c r="A33" s="2"/>
      <c r="B33" s="2"/>
      <c r="C33" s="2"/>
      <c r="D33" s="2"/>
      <c r="E33" s="2"/>
      <c r="F33" s="2"/>
      <c r="G33" s="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81" t="s">
        <v>37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5.95" customHeight="1">
      <c r="A36" s="132" t="s">
        <v>85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81" t="s">
        <v>38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</row>
    <row r="39" spans="1:79" ht="27.75" customHeight="1">
      <c r="A39" s="98" t="s">
        <v>27</v>
      </c>
      <c r="B39" s="98"/>
      <c r="C39" s="98"/>
      <c r="D39" s="98"/>
      <c r="E39" s="98"/>
      <c r="F39" s="98"/>
      <c r="G39" s="94" t="s">
        <v>24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5.75" hidden="1">
      <c r="A40" s="77">
        <v>1</v>
      </c>
      <c r="B40" s="77"/>
      <c r="C40" s="77"/>
      <c r="D40" s="77"/>
      <c r="E40" s="77"/>
      <c r="F40" s="77"/>
      <c r="G40" s="94">
        <v>2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9" ht="10.5" hidden="1" customHeight="1">
      <c r="A41" s="61" t="s">
        <v>6</v>
      </c>
      <c r="B41" s="61"/>
      <c r="C41" s="61"/>
      <c r="D41" s="61"/>
      <c r="E41" s="61"/>
      <c r="F41" s="61"/>
      <c r="G41" s="105" t="s">
        <v>7</v>
      </c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7"/>
      <c r="CA41" s="1" t="s">
        <v>11</v>
      </c>
    </row>
    <row r="42" spans="1:79" ht="31.5" customHeight="1">
      <c r="A42" s="61">
        <v>1</v>
      </c>
      <c r="B42" s="61"/>
      <c r="C42" s="61"/>
      <c r="D42" s="61"/>
      <c r="E42" s="61"/>
      <c r="F42" s="61"/>
      <c r="G42" s="125" t="s">
        <v>99</v>
      </c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7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1" t="s">
        <v>40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</row>
    <row r="45" spans="1:79" ht="15" customHeight="1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>
      <c r="A46" s="77" t="s">
        <v>27</v>
      </c>
      <c r="B46" s="77"/>
      <c r="C46" s="77"/>
      <c r="D46" s="83" t="s">
        <v>25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7" t="s">
        <v>28</v>
      </c>
      <c r="AD46" s="77"/>
      <c r="AE46" s="77"/>
      <c r="AF46" s="77"/>
      <c r="AG46" s="77"/>
      <c r="AH46" s="77"/>
      <c r="AI46" s="77"/>
      <c r="AJ46" s="77"/>
      <c r="AK46" s="77" t="s">
        <v>29</v>
      </c>
      <c r="AL46" s="77"/>
      <c r="AM46" s="77"/>
      <c r="AN46" s="77"/>
      <c r="AO46" s="77"/>
      <c r="AP46" s="77"/>
      <c r="AQ46" s="77"/>
      <c r="AR46" s="77"/>
      <c r="AS46" s="77" t="s">
        <v>26</v>
      </c>
      <c r="AT46" s="77"/>
      <c r="AU46" s="77"/>
      <c r="AV46" s="77"/>
      <c r="AW46" s="77"/>
      <c r="AX46" s="77"/>
      <c r="AY46" s="77"/>
      <c r="AZ46" s="77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77"/>
      <c r="B47" s="77"/>
      <c r="C47" s="77"/>
      <c r="D47" s="86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77">
        <v>1</v>
      </c>
      <c r="B48" s="77"/>
      <c r="C48" s="77"/>
      <c r="D48" s="78">
        <v>2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7">
        <v>3</v>
      </c>
      <c r="AD48" s="77"/>
      <c r="AE48" s="77"/>
      <c r="AF48" s="77"/>
      <c r="AG48" s="77"/>
      <c r="AH48" s="77"/>
      <c r="AI48" s="77"/>
      <c r="AJ48" s="77"/>
      <c r="AK48" s="77">
        <v>4</v>
      </c>
      <c r="AL48" s="77"/>
      <c r="AM48" s="77"/>
      <c r="AN48" s="77"/>
      <c r="AO48" s="77"/>
      <c r="AP48" s="77"/>
      <c r="AQ48" s="77"/>
      <c r="AR48" s="77"/>
      <c r="AS48" s="77">
        <v>5</v>
      </c>
      <c r="AT48" s="77"/>
      <c r="AU48" s="77"/>
      <c r="AV48" s="77"/>
      <c r="AW48" s="77"/>
      <c r="AX48" s="77"/>
      <c r="AY48" s="77"/>
      <c r="AZ48" s="77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61" t="s">
        <v>6</v>
      </c>
      <c r="B49" s="61"/>
      <c r="C49" s="61"/>
      <c r="D49" s="122" t="s">
        <v>7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99" t="s">
        <v>8</v>
      </c>
      <c r="AD49" s="99"/>
      <c r="AE49" s="99"/>
      <c r="AF49" s="99"/>
      <c r="AG49" s="99"/>
      <c r="AH49" s="99"/>
      <c r="AI49" s="99"/>
      <c r="AJ49" s="99"/>
      <c r="AK49" s="99" t="s">
        <v>9</v>
      </c>
      <c r="AL49" s="99"/>
      <c r="AM49" s="99"/>
      <c r="AN49" s="99"/>
      <c r="AO49" s="99"/>
      <c r="AP49" s="99"/>
      <c r="AQ49" s="99"/>
      <c r="AR49" s="99"/>
      <c r="AS49" s="67" t="s">
        <v>10</v>
      </c>
      <c r="AT49" s="99"/>
      <c r="AU49" s="99"/>
      <c r="AV49" s="99"/>
      <c r="AW49" s="99"/>
      <c r="AX49" s="99"/>
      <c r="AY49" s="99"/>
      <c r="AZ49" s="99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45.75" customHeight="1">
      <c r="A50" s="77">
        <v>1</v>
      </c>
      <c r="B50" s="77"/>
      <c r="C50" s="77"/>
      <c r="D50" s="89" t="s">
        <v>63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116">
        <v>532297</v>
      </c>
      <c r="AD50" s="116"/>
      <c r="AE50" s="116"/>
      <c r="AF50" s="116"/>
      <c r="AG50" s="116"/>
      <c r="AH50" s="116"/>
      <c r="AI50" s="116"/>
      <c r="AJ50" s="116"/>
      <c r="AK50" s="116">
        <v>0</v>
      </c>
      <c r="AL50" s="116"/>
      <c r="AM50" s="116"/>
      <c r="AN50" s="116"/>
      <c r="AO50" s="116"/>
      <c r="AP50" s="116"/>
      <c r="AQ50" s="116"/>
      <c r="AR50" s="116"/>
      <c r="AS50" s="116">
        <f>AC50+AK50</f>
        <v>532297</v>
      </c>
      <c r="AT50" s="116"/>
      <c r="AU50" s="116"/>
      <c r="AV50" s="116"/>
      <c r="AW50" s="116"/>
      <c r="AX50" s="116"/>
      <c r="AY50" s="116"/>
      <c r="AZ50" s="116"/>
      <c r="BA50" s="20"/>
      <c r="BB50" s="20"/>
      <c r="BC50" s="20"/>
      <c r="BD50" s="20"/>
      <c r="BE50" s="20"/>
      <c r="BF50" s="20"/>
      <c r="BG50" s="20"/>
      <c r="BH50" s="20"/>
    </row>
    <row r="51" spans="1:79" ht="34.5" customHeight="1">
      <c r="A51" s="78"/>
      <c r="B51" s="79"/>
      <c r="C51" s="80"/>
      <c r="D51" s="89" t="s">
        <v>100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142">
        <v>502097</v>
      </c>
      <c r="AD51" s="143"/>
      <c r="AE51" s="143"/>
      <c r="AF51" s="143"/>
      <c r="AG51" s="143"/>
      <c r="AH51" s="143"/>
      <c r="AI51" s="143"/>
      <c r="AJ51" s="144"/>
      <c r="AK51" s="142">
        <v>0</v>
      </c>
      <c r="AL51" s="143"/>
      <c r="AM51" s="143"/>
      <c r="AN51" s="143"/>
      <c r="AO51" s="143"/>
      <c r="AP51" s="143"/>
      <c r="AQ51" s="143"/>
      <c r="AR51" s="144"/>
      <c r="AS51" s="142">
        <f>AC51</f>
        <v>502097</v>
      </c>
      <c r="AT51" s="143"/>
      <c r="AU51" s="143"/>
      <c r="AV51" s="143"/>
      <c r="AW51" s="143"/>
      <c r="AX51" s="143"/>
      <c r="AY51" s="143"/>
      <c r="AZ51" s="144"/>
      <c r="BA51" s="20"/>
      <c r="BB51" s="20"/>
      <c r="BC51" s="20"/>
      <c r="BD51" s="20"/>
      <c r="BE51" s="20"/>
      <c r="BF51" s="20"/>
      <c r="BG51" s="20"/>
      <c r="BH51" s="20"/>
    </row>
    <row r="52" spans="1:79" ht="52.5" customHeight="1">
      <c r="A52" s="77">
        <v>2</v>
      </c>
      <c r="B52" s="77"/>
      <c r="C52" s="77"/>
      <c r="D52" s="89" t="s">
        <v>64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116">
        <v>50000</v>
      </c>
      <c r="AD52" s="116"/>
      <c r="AE52" s="116"/>
      <c r="AF52" s="116"/>
      <c r="AG52" s="116"/>
      <c r="AH52" s="116"/>
      <c r="AI52" s="116"/>
      <c r="AJ52" s="116"/>
      <c r="AK52" s="116">
        <v>0</v>
      </c>
      <c r="AL52" s="116"/>
      <c r="AM52" s="116"/>
      <c r="AN52" s="116"/>
      <c r="AO52" s="116"/>
      <c r="AP52" s="116"/>
      <c r="AQ52" s="116"/>
      <c r="AR52" s="116"/>
      <c r="AS52" s="116">
        <v>50000</v>
      </c>
      <c r="AT52" s="116"/>
      <c r="AU52" s="116"/>
      <c r="AV52" s="116"/>
      <c r="AW52" s="116"/>
      <c r="AX52" s="116"/>
      <c r="AY52" s="116"/>
      <c r="AZ52" s="116"/>
      <c r="BA52" s="20"/>
      <c r="BB52" s="20"/>
      <c r="BC52" s="20"/>
      <c r="BD52" s="20"/>
      <c r="BE52" s="20"/>
      <c r="BF52" s="20"/>
      <c r="BG52" s="20"/>
      <c r="BH52" s="20"/>
    </row>
    <row r="53" spans="1:79" s="4" customFormat="1" ht="15.75">
      <c r="A53" s="55"/>
      <c r="B53" s="55"/>
      <c r="C53" s="55"/>
      <c r="D53" s="128" t="s">
        <v>65</v>
      </c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30"/>
      <c r="AC53" s="131">
        <f>AC50+AC52</f>
        <v>582297</v>
      </c>
      <c r="AD53" s="131"/>
      <c r="AE53" s="131"/>
      <c r="AF53" s="131"/>
      <c r="AG53" s="131"/>
      <c r="AH53" s="131"/>
      <c r="AI53" s="131"/>
      <c r="AJ53" s="131"/>
      <c r="AK53" s="131">
        <v>0</v>
      </c>
      <c r="AL53" s="131"/>
      <c r="AM53" s="131"/>
      <c r="AN53" s="131"/>
      <c r="AO53" s="131"/>
      <c r="AP53" s="131"/>
      <c r="AQ53" s="131"/>
      <c r="AR53" s="131"/>
      <c r="AS53" s="131">
        <f>AC53+AK53</f>
        <v>582297</v>
      </c>
      <c r="AT53" s="131"/>
      <c r="AU53" s="131"/>
      <c r="AV53" s="131"/>
      <c r="AW53" s="131"/>
      <c r="AX53" s="131"/>
      <c r="AY53" s="131"/>
      <c r="AZ53" s="131"/>
      <c r="BA53" s="37"/>
      <c r="BB53" s="37"/>
      <c r="BC53" s="37"/>
      <c r="BD53" s="37"/>
      <c r="BE53" s="37"/>
      <c r="BF53" s="37"/>
      <c r="BG53" s="37"/>
      <c r="BH53" s="37"/>
    </row>
    <row r="55" spans="1:79" ht="15.75" customHeight="1">
      <c r="A55" s="114" t="s">
        <v>41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</row>
    <row r="56" spans="1:79" ht="15" customHeight="1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77" t="s">
        <v>27</v>
      </c>
      <c r="B57" s="77"/>
      <c r="C57" s="77"/>
      <c r="D57" s="83" t="s">
        <v>33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7" t="s">
        <v>28</v>
      </c>
      <c r="AC57" s="77"/>
      <c r="AD57" s="77"/>
      <c r="AE57" s="77"/>
      <c r="AF57" s="77"/>
      <c r="AG57" s="77"/>
      <c r="AH57" s="77"/>
      <c r="AI57" s="77"/>
      <c r="AJ57" s="77" t="s">
        <v>29</v>
      </c>
      <c r="AK57" s="77"/>
      <c r="AL57" s="77"/>
      <c r="AM57" s="77"/>
      <c r="AN57" s="77"/>
      <c r="AO57" s="77"/>
      <c r="AP57" s="77"/>
      <c r="AQ57" s="77"/>
      <c r="AR57" s="77" t="s">
        <v>26</v>
      </c>
      <c r="AS57" s="77"/>
      <c r="AT57" s="77"/>
      <c r="AU57" s="77"/>
      <c r="AV57" s="77"/>
      <c r="AW57" s="77"/>
      <c r="AX57" s="77"/>
      <c r="AY57" s="77"/>
    </row>
    <row r="58" spans="1:79" ht="29.1" customHeight="1">
      <c r="A58" s="77"/>
      <c r="B58" s="77"/>
      <c r="C58" s="77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</row>
    <row r="59" spans="1:79" ht="15.75" customHeight="1">
      <c r="A59" s="77">
        <v>1</v>
      </c>
      <c r="B59" s="77"/>
      <c r="C59" s="77"/>
      <c r="D59" s="78">
        <v>2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77">
        <v>3</v>
      </c>
      <c r="AC59" s="77"/>
      <c r="AD59" s="77"/>
      <c r="AE59" s="77"/>
      <c r="AF59" s="77"/>
      <c r="AG59" s="77"/>
      <c r="AH59" s="77"/>
      <c r="AI59" s="77"/>
      <c r="AJ59" s="77">
        <v>4</v>
      </c>
      <c r="AK59" s="77"/>
      <c r="AL59" s="77"/>
      <c r="AM59" s="77"/>
      <c r="AN59" s="77"/>
      <c r="AO59" s="77"/>
      <c r="AP59" s="77"/>
      <c r="AQ59" s="77"/>
      <c r="AR59" s="77">
        <v>5</v>
      </c>
      <c r="AS59" s="77"/>
      <c r="AT59" s="77"/>
      <c r="AU59" s="77"/>
      <c r="AV59" s="77"/>
      <c r="AW59" s="77"/>
      <c r="AX59" s="77"/>
      <c r="AY59" s="77"/>
    </row>
    <row r="60" spans="1:79" ht="12.75" hidden="1" customHeight="1">
      <c r="A60" s="61" t="s">
        <v>6</v>
      </c>
      <c r="B60" s="61"/>
      <c r="C60" s="61"/>
      <c r="D60" s="105" t="s">
        <v>7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7"/>
      <c r="AB60" s="99" t="s">
        <v>8</v>
      </c>
      <c r="AC60" s="99"/>
      <c r="AD60" s="99"/>
      <c r="AE60" s="99"/>
      <c r="AF60" s="99"/>
      <c r="AG60" s="99"/>
      <c r="AH60" s="99"/>
      <c r="AI60" s="99"/>
      <c r="AJ60" s="99" t="s">
        <v>9</v>
      </c>
      <c r="AK60" s="99"/>
      <c r="AL60" s="99"/>
      <c r="AM60" s="99"/>
      <c r="AN60" s="99"/>
      <c r="AO60" s="99"/>
      <c r="AP60" s="99"/>
      <c r="AQ60" s="99"/>
      <c r="AR60" s="99" t="s">
        <v>10</v>
      </c>
      <c r="AS60" s="99"/>
      <c r="AT60" s="99"/>
      <c r="AU60" s="99"/>
      <c r="AV60" s="99"/>
      <c r="AW60" s="99"/>
      <c r="AX60" s="99"/>
      <c r="AY60" s="99"/>
      <c r="CA60" s="1" t="s">
        <v>14</v>
      </c>
    </row>
    <row r="61" spans="1:79" ht="39" customHeight="1">
      <c r="A61" s="77">
        <v>1</v>
      </c>
      <c r="B61" s="77"/>
      <c r="C61" s="77"/>
      <c r="D61" s="89" t="s">
        <v>66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116">
        <f>U20</f>
        <v>582297</v>
      </c>
      <c r="AC61" s="116"/>
      <c r="AD61" s="116"/>
      <c r="AE61" s="116"/>
      <c r="AF61" s="116"/>
      <c r="AG61" s="116"/>
      <c r="AH61" s="116"/>
      <c r="AI61" s="116"/>
      <c r="AJ61" s="116">
        <v>0</v>
      </c>
      <c r="AK61" s="116"/>
      <c r="AL61" s="116"/>
      <c r="AM61" s="116"/>
      <c r="AN61" s="116"/>
      <c r="AO61" s="116"/>
      <c r="AP61" s="116"/>
      <c r="AQ61" s="116"/>
      <c r="AR61" s="116">
        <f>AB61+AJ61</f>
        <v>582297</v>
      </c>
      <c r="AS61" s="116"/>
      <c r="AT61" s="116"/>
      <c r="AU61" s="116"/>
      <c r="AV61" s="116"/>
      <c r="AW61" s="116"/>
      <c r="AX61" s="116"/>
      <c r="AY61" s="116"/>
      <c r="CA61" s="1" t="s">
        <v>15</v>
      </c>
    </row>
    <row r="62" spans="1:79" s="4" customFormat="1" ht="24" customHeight="1">
      <c r="A62" s="55"/>
      <c r="B62" s="55"/>
      <c r="C62" s="55"/>
      <c r="D62" s="128" t="s">
        <v>26</v>
      </c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30"/>
      <c r="AB62" s="131">
        <f>AB61</f>
        <v>582297</v>
      </c>
      <c r="AC62" s="131"/>
      <c r="AD62" s="131"/>
      <c r="AE62" s="131"/>
      <c r="AF62" s="131"/>
      <c r="AG62" s="131"/>
      <c r="AH62" s="131"/>
      <c r="AI62" s="131"/>
      <c r="AJ62" s="131">
        <v>0</v>
      </c>
      <c r="AK62" s="131"/>
      <c r="AL62" s="131"/>
      <c r="AM62" s="131"/>
      <c r="AN62" s="131"/>
      <c r="AO62" s="131"/>
      <c r="AP62" s="131"/>
      <c r="AQ62" s="131"/>
      <c r="AR62" s="131">
        <f>AB62+AJ62</f>
        <v>582297</v>
      </c>
      <c r="AS62" s="131"/>
      <c r="AT62" s="131"/>
      <c r="AU62" s="131"/>
      <c r="AV62" s="131"/>
      <c r="AW62" s="131"/>
      <c r="AX62" s="131"/>
      <c r="AY62" s="131"/>
    </row>
    <row r="63" spans="1:79" s="4" customFormat="1" ht="24" customHeight="1">
      <c r="A63" s="38"/>
      <c r="B63" s="38"/>
      <c r="C63" s="38"/>
      <c r="D63" s="39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</row>
    <row r="64" spans="1:79" ht="15.75" customHeight="1">
      <c r="A64" s="81" t="s">
        <v>42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</row>
    <row r="65" spans="1:79" ht="30" customHeight="1">
      <c r="A65" s="77" t="s">
        <v>27</v>
      </c>
      <c r="B65" s="77"/>
      <c r="C65" s="77"/>
      <c r="D65" s="77"/>
      <c r="E65" s="77"/>
      <c r="F65" s="77"/>
      <c r="G65" s="78" t="s">
        <v>43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77" t="s">
        <v>2</v>
      </c>
      <c r="AA65" s="77"/>
      <c r="AB65" s="77"/>
      <c r="AC65" s="77"/>
      <c r="AD65" s="77"/>
      <c r="AE65" s="77" t="s">
        <v>1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78" t="s">
        <v>28</v>
      </c>
      <c r="AP65" s="79"/>
      <c r="AQ65" s="79"/>
      <c r="AR65" s="79"/>
      <c r="AS65" s="79"/>
      <c r="AT65" s="79"/>
      <c r="AU65" s="79"/>
      <c r="AV65" s="80"/>
      <c r="AW65" s="78" t="s">
        <v>29</v>
      </c>
      <c r="AX65" s="79"/>
      <c r="AY65" s="79"/>
      <c r="AZ65" s="79"/>
      <c r="BA65" s="79"/>
      <c r="BB65" s="79"/>
      <c r="BC65" s="79"/>
      <c r="BD65" s="80"/>
      <c r="BE65" s="78" t="s">
        <v>26</v>
      </c>
      <c r="BF65" s="79"/>
      <c r="BG65" s="79"/>
      <c r="BH65" s="79"/>
      <c r="BI65" s="79"/>
      <c r="BJ65" s="79"/>
      <c r="BK65" s="79"/>
      <c r="BL65" s="80"/>
    </row>
    <row r="66" spans="1:79" ht="15.75" customHeight="1">
      <c r="A66" s="77">
        <v>1</v>
      </c>
      <c r="B66" s="77"/>
      <c r="C66" s="77"/>
      <c r="D66" s="77"/>
      <c r="E66" s="77"/>
      <c r="F66" s="77"/>
      <c r="G66" s="78">
        <v>2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77">
        <v>3</v>
      </c>
      <c r="AA66" s="77"/>
      <c r="AB66" s="77"/>
      <c r="AC66" s="77"/>
      <c r="AD66" s="77"/>
      <c r="AE66" s="77">
        <v>4</v>
      </c>
      <c r="AF66" s="77"/>
      <c r="AG66" s="77"/>
      <c r="AH66" s="77"/>
      <c r="AI66" s="77"/>
      <c r="AJ66" s="77"/>
      <c r="AK66" s="77"/>
      <c r="AL66" s="77"/>
      <c r="AM66" s="77"/>
      <c r="AN66" s="77"/>
      <c r="AO66" s="77">
        <v>5</v>
      </c>
      <c r="AP66" s="77"/>
      <c r="AQ66" s="77"/>
      <c r="AR66" s="77"/>
      <c r="AS66" s="77"/>
      <c r="AT66" s="77"/>
      <c r="AU66" s="77"/>
      <c r="AV66" s="77"/>
      <c r="AW66" s="77">
        <v>6</v>
      </c>
      <c r="AX66" s="77"/>
      <c r="AY66" s="77"/>
      <c r="AZ66" s="77"/>
      <c r="BA66" s="77"/>
      <c r="BB66" s="77"/>
      <c r="BC66" s="77"/>
      <c r="BD66" s="77"/>
      <c r="BE66" s="77">
        <v>7</v>
      </c>
      <c r="BF66" s="77"/>
      <c r="BG66" s="77"/>
      <c r="BH66" s="77"/>
      <c r="BI66" s="77"/>
      <c r="BJ66" s="77"/>
      <c r="BK66" s="77"/>
      <c r="BL66" s="77"/>
    </row>
    <row r="67" spans="1:79" ht="12.75" hidden="1" customHeight="1">
      <c r="A67" s="61" t="s">
        <v>32</v>
      </c>
      <c r="B67" s="61"/>
      <c r="C67" s="61"/>
      <c r="D67" s="61"/>
      <c r="E67" s="61"/>
      <c r="F67" s="61"/>
      <c r="G67" s="105" t="s">
        <v>7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61" t="s">
        <v>18</v>
      </c>
      <c r="AA67" s="61"/>
      <c r="AB67" s="61"/>
      <c r="AC67" s="61"/>
      <c r="AD67" s="61"/>
      <c r="AE67" s="111" t="s">
        <v>31</v>
      </c>
      <c r="AF67" s="111"/>
      <c r="AG67" s="111"/>
      <c r="AH67" s="111"/>
      <c r="AI67" s="111"/>
      <c r="AJ67" s="111"/>
      <c r="AK67" s="111"/>
      <c r="AL67" s="111"/>
      <c r="AM67" s="111"/>
      <c r="AN67" s="105"/>
      <c r="AO67" s="99" t="s">
        <v>8</v>
      </c>
      <c r="AP67" s="99"/>
      <c r="AQ67" s="99"/>
      <c r="AR67" s="99"/>
      <c r="AS67" s="99"/>
      <c r="AT67" s="99"/>
      <c r="AU67" s="99"/>
      <c r="AV67" s="99"/>
      <c r="AW67" s="99" t="s">
        <v>30</v>
      </c>
      <c r="AX67" s="99"/>
      <c r="AY67" s="99"/>
      <c r="AZ67" s="99"/>
      <c r="BA67" s="99"/>
      <c r="BB67" s="99"/>
      <c r="BC67" s="99"/>
      <c r="BD67" s="99"/>
      <c r="BE67" s="99" t="s">
        <v>10</v>
      </c>
      <c r="BF67" s="99"/>
      <c r="BG67" s="99"/>
      <c r="BH67" s="99"/>
      <c r="BI67" s="99"/>
      <c r="BJ67" s="99"/>
      <c r="BK67" s="99"/>
      <c r="BL67" s="99"/>
      <c r="CA67" s="1" t="s">
        <v>16</v>
      </c>
    </row>
    <row r="68" spans="1:79" s="4" customFormat="1" ht="24.75" customHeight="1">
      <c r="A68" s="101">
        <v>1</v>
      </c>
      <c r="B68" s="101"/>
      <c r="C68" s="101"/>
      <c r="D68" s="101"/>
      <c r="E68" s="101"/>
      <c r="F68" s="101"/>
      <c r="G68" s="108" t="s">
        <v>67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104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CA68" s="4" t="s">
        <v>17</v>
      </c>
    </row>
    <row r="69" spans="1:79" ht="58.5" customHeight="1">
      <c r="A69" s="49" t="s">
        <v>102</v>
      </c>
      <c r="B69" s="49"/>
      <c r="C69" s="49"/>
      <c r="D69" s="49"/>
      <c r="E69" s="49"/>
      <c r="F69" s="49"/>
      <c r="G69" s="50" t="s">
        <v>101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53" t="s">
        <v>68</v>
      </c>
      <c r="AA69" s="53"/>
      <c r="AB69" s="53"/>
      <c r="AC69" s="53"/>
      <c r="AD69" s="53"/>
      <c r="AE69" s="50" t="s">
        <v>69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54">
        <v>8</v>
      </c>
      <c r="AP69" s="54"/>
      <c r="AQ69" s="54"/>
      <c r="AR69" s="54"/>
      <c r="AS69" s="54"/>
      <c r="AT69" s="54"/>
      <c r="AU69" s="54"/>
      <c r="AV69" s="54"/>
      <c r="AW69" s="54">
        <v>0</v>
      </c>
      <c r="AX69" s="54"/>
      <c r="AY69" s="54"/>
      <c r="AZ69" s="54"/>
      <c r="BA69" s="54"/>
      <c r="BB69" s="54"/>
      <c r="BC69" s="54"/>
      <c r="BD69" s="54"/>
      <c r="BE69" s="54">
        <f t="shared" ref="BE69:BE95" si="0">AO69+AW69</f>
        <v>8</v>
      </c>
      <c r="BF69" s="54"/>
      <c r="BG69" s="54"/>
      <c r="BH69" s="54"/>
      <c r="BI69" s="54"/>
      <c r="BJ69" s="54"/>
      <c r="BK69" s="54"/>
      <c r="BL69" s="54"/>
    </row>
    <row r="70" spans="1:79" ht="38.25" customHeight="1">
      <c r="A70" s="49" t="s">
        <v>103</v>
      </c>
      <c r="B70" s="49"/>
      <c r="C70" s="49"/>
      <c r="D70" s="49"/>
      <c r="E70" s="49"/>
      <c r="F70" s="49"/>
      <c r="G70" s="50" t="s">
        <v>71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53" t="s">
        <v>68</v>
      </c>
      <c r="AA70" s="53"/>
      <c r="AB70" s="53"/>
      <c r="AC70" s="53"/>
      <c r="AD70" s="53"/>
      <c r="AE70" s="50" t="s">
        <v>69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54">
        <v>3</v>
      </c>
      <c r="AP70" s="54"/>
      <c r="AQ70" s="54"/>
      <c r="AR70" s="54"/>
      <c r="AS70" s="54"/>
      <c r="AT70" s="54"/>
      <c r="AU70" s="54"/>
      <c r="AV70" s="54"/>
      <c r="AW70" s="54">
        <v>0</v>
      </c>
      <c r="AX70" s="54"/>
      <c r="AY70" s="54"/>
      <c r="AZ70" s="54"/>
      <c r="BA70" s="54"/>
      <c r="BB70" s="54"/>
      <c r="BC70" s="54"/>
      <c r="BD70" s="54"/>
      <c r="BE70" s="54">
        <f t="shared" ref="BE70:BE74" si="1">AO70+AW70</f>
        <v>3</v>
      </c>
      <c r="BF70" s="54"/>
      <c r="BG70" s="54"/>
      <c r="BH70" s="54"/>
      <c r="BI70" s="54"/>
      <c r="BJ70" s="54"/>
      <c r="BK70" s="54"/>
      <c r="BL70" s="54"/>
    </row>
    <row r="71" spans="1:79" ht="38.25" customHeight="1">
      <c r="A71" s="77">
        <v>0</v>
      </c>
      <c r="B71" s="77"/>
      <c r="C71" s="77"/>
      <c r="D71" s="77"/>
      <c r="E71" s="77"/>
      <c r="F71" s="77"/>
      <c r="G71" s="50" t="s">
        <v>72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/>
      <c r="Z71" s="53" t="s">
        <v>68</v>
      </c>
      <c r="AA71" s="53"/>
      <c r="AB71" s="53"/>
      <c r="AC71" s="53"/>
      <c r="AD71" s="53"/>
      <c r="AE71" s="50" t="s">
        <v>69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54">
        <v>1</v>
      </c>
      <c r="AP71" s="54"/>
      <c r="AQ71" s="54"/>
      <c r="AR71" s="54"/>
      <c r="AS71" s="54"/>
      <c r="AT71" s="54"/>
      <c r="AU71" s="54"/>
      <c r="AV71" s="54"/>
      <c r="AW71" s="54">
        <v>0</v>
      </c>
      <c r="AX71" s="54"/>
      <c r="AY71" s="54"/>
      <c r="AZ71" s="54"/>
      <c r="BA71" s="54"/>
      <c r="BB71" s="54"/>
      <c r="BC71" s="54"/>
      <c r="BD71" s="54"/>
      <c r="BE71" s="54">
        <f t="shared" si="1"/>
        <v>1</v>
      </c>
      <c r="BF71" s="54"/>
      <c r="BG71" s="54"/>
      <c r="BH71" s="54"/>
      <c r="BI71" s="54"/>
      <c r="BJ71" s="54"/>
      <c r="BK71" s="54"/>
      <c r="BL71" s="54"/>
    </row>
    <row r="72" spans="1:79" ht="33" customHeight="1">
      <c r="A72" s="49" t="s">
        <v>104</v>
      </c>
      <c r="B72" s="49"/>
      <c r="C72" s="49"/>
      <c r="D72" s="49"/>
      <c r="E72" s="49"/>
      <c r="F72" s="49"/>
      <c r="G72" s="50" t="s">
        <v>73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Z72" s="53" t="s">
        <v>68</v>
      </c>
      <c r="AA72" s="53"/>
      <c r="AB72" s="53"/>
      <c r="AC72" s="53"/>
      <c r="AD72" s="53"/>
      <c r="AE72" s="50" t="s">
        <v>69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54">
        <v>5</v>
      </c>
      <c r="AP72" s="54"/>
      <c r="AQ72" s="54"/>
      <c r="AR72" s="54"/>
      <c r="AS72" s="54"/>
      <c r="AT72" s="54"/>
      <c r="AU72" s="54"/>
      <c r="AV72" s="54"/>
      <c r="AW72" s="54">
        <v>0</v>
      </c>
      <c r="AX72" s="54"/>
      <c r="AY72" s="54"/>
      <c r="AZ72" s="54"/>
      <c r="BA72" s="54"/>
      <c r="BB72" s="54"/>
      <c r="BC72" s="54"/>
      <c r="BD72" s="54"/>
      <c r="BE72" s="54">
        <f t="shared" si="1"/>
        <v>5</v>
      </c>
      <c r="BF72" s="54"/>
      <c r="BG72" s="54"/>
      <c r="BH72" s="54"/>
      <c r="BI72" s="54"/>
      <c r="BJ72" s="54"/>
      <c r="BK72" s="54"/>
      <c r="BL72" s="54"/>
    </row>
    <row r="73" spans="1:79" ht="24" customHeight="1">
      <c r="A73" s="55">
        <v>2</v>
      </c>
      <c r="B73" s="55"/>
      <c r="C73" s="55"/>
      <c r="D73" s="55"/>
      <c r="E73" s="55"/>
      <c r="F73" s="55"/>
      <c r="G73" s="56" t="s">
        <v>74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8"/>
      <c r="Z73" s="59"/>
      <c r="AA73" s="59"/>
      <c r="AB73" s="59"/>
      <c r="AC73" s="59"/>
      <c r="AD73" s="59"/>
      <c r="AE73" s="56"/>
      <c r="AF73" s="57"/>
      <c r="AG73" s="57"/>
      <c r="AH73" s="57"/>
      <c r="AI73" s="57"/>
      <c r="AJ73" s="57"/>
      <c r="AK73" s="57"/>
      <c r="AL73" s="57"/>
      <c r="AM73" s="57"/>
      <c r="AN73" s="58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>
        <f t="shared" si="1"/>
        <v>0</v>
      </c>
      <c r="BF73" s="60"/>
      <c r="BG73" s="60"/>
      <c r="BH73" s="60"/>
      <c r="BI73" s="60"/>
      <c r="BJ73" s="60"/>
      <c r="BK73" s="60"/>
      <c r="BL73" s="60"/>
    </row>
    <row r="74" spans="1:79" ht="52.5" customHeight="1">
      <c r="A74" s="49" t="s">
        <v>105</v>
      </c>
      <c r="B74" s="49"/>
      <c r="C74" s="49"/>
      <c r="D74" s="49"/>
      <c r="E74" s="49"/>
      <c r="F74" s="49"/>
      <c r="G74" s="50" t="s">
        <v>75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2"/>
      <c r="Z74" s="53" t="s">
        <v>76</v>
      </c>
      <c r="AA74" s="53"/>
      <c r="AB74" s="53"/>
      <c r="AC74" s="53"/>
      <c r="AD74" s="53"/>
      <c r="AE74" s="50" t="s">
        <v>130</v>
      </c>
      <c r="AF74" s="51"/>
      <c r="AG74" s="51"/>
      <c r="AH74" s="51"/>
      <c r="AI74" s="51"/>
      <c r="AJ74" s="51"/>
      <c r="AK74" s="51"/>
      <c r="AL74" s="51"/>
      <c r="AM74" s="51"/>
      <c r="AN74" s="52"/>
      <c r="AO74" s="54">
        <v>1298</v>
      </c>
      <c r="AP74" s="54"/>
      <c r="AQ74" s="54"/>
      <c r="AR74" s="54"/>
      <c r="AS74" s="54"/>
      <c r="AT74" s="54"/>
      <c r="AU74" s="54"/>
      <c r="AV74" s="54"/>
      <c r="AW74" s="54">
        <v>0</v>
      </c>
      <c r="AX74" s="54"/>
      <c r="AY74" s="54"/>
      <c r="AZ74" s="54"/>
      <c r="BA74" s="54"/>
      <c r="BB74" s="54"/>
      <c r="BC74" s="54"/>
      <c r="BD74" s="54"/>
      <c r="BE74" s="54">
        <f t="shared" si="1"/>
        <v>1298</v>
      </c>
      <c r="BF74" s="54"/>
      <c r="BG74" s="54"/>
      <c r="BH74" s="54"/>
      <c r="BI74" s="54"/>
      <c r="BJ74" s="54"/>
      <c r="BK74" s="54"/>
      <c r="BL74" s="54"/>
    </row>
    <row r="75" spans="1:79" ht="54.75" customHeight="1">
      <c r="A75" s="49" t="s">
        <v>106</v>
      </c>
      <c r="B75" s="49"/>
      <c r="C75" s="49"/>
      <c r="D75" s="49"/>
      <c r="E75" s="49"/>
      <c r="F75" s="49"/>
      <c r="G75" s="50" t="s">
        <v>71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53" t="s">
        <v>76</v>
      </c>
      <c r="AA75" s="53"/>
      <c r="AB75" s="53"/>
      <c r="AC75" s="53"/>
      <c r="AD75" s="53"/>
      <c r="AE75" s="50" t="s">
        <v>130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54">
        <v>668</v>
      </c>
      <c r="AP75" s="54"/>
      <c r="AQ75" s="54"/>
      <c r="AR75" s="54"/>
      <c r="AS75" s="54"/>
      <c r="AT75" s="54"/>
      <c r="AU75" s="54"/>
      <c r="AV75" s="54"/>
      <c r="AW75" s="54">
        <v>0</v>
      </c>
      <c r="AX75" s="54"/>
      <c r="AY75" s="54"/>
      <c r="AZ75" s="54"/>
      <c r="BA75" s="54"/>
      <c r="BB75" s="54"/>
      <c r="BC75" s="54"/>
      <c r="BD75" s="54"/>
      <c r="BE75" s="54">
        <f>AO75+AW75</f>
        <v>668</v>
      </c>
      <c r="BF75" s="54"/>
      <c r="BG75" s="54"/>
      <c r="BH75" s="54"/>
      <c r="BI75" s="54"/>
      <c r="BJ75" s="54"/>
      <c r="BK75" s="54"/>
      <c r="BL75" s="54"/>
    </row>
    <row r="76" spans="1:79" ht="46.5" customHeight="1">
      <c r="A76" s="77">
        <v>0</v>
      </c>
      <c r="B76" s="77"/>
      <c r="C76" s="77"/>
      <c r="D76" s="77"/>
      <c r="E76" s="77"/>
      <c r="F76" s="77"/>
      <c r="G76" s="50" t="s">
        <v>72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53" t="s">
        <v>76</v>
      </c>
      <c r="AA76" s="53"/>
      <c r="AB76" s="53"/>
      <c r="AC76" s="53"/>
      <c r="AD76" s="53"/>
      <c r="AE76" s="50" t="s">
        <v>130</v>
      </c>
      <c r="AF76" s="51"/>
      <c r="AG76" s="51"/>
      <c r="AH76" s="51"/>
      <c r="AI76" s="51"/>
      <c r="AJ76" s="51"/>
      <c r="AK76" s="51"/>
      <c r="AL76" s="51"/>
      <c r="AM76" s="51"/>
      <c r="AN76" s="52"/>
      <c r="AO76" s="54">
        <v>145</v>
      </c>
      <c r="AP76" s="54"/>
      <c r="AQ76" s="54"/>
      <c r="AR76" s="54"/>
      <c r="AS76" s="54"/>
      <c r="AT76" s="54"/>
      <c r="AU76" s="54"/>
      <c r="AV76" s="54"/>
      <c r="AW76" s="54">
        <v>0</v>
      </c>
      <c r="AX76" s="54"/>
      <c r="AY76" s="54"/>
      <c r="AZ76" s="54"/>
      <c r="BA76" s="54"/>
      <c r="BB76" s="54"/>
      <c r="BC76" s="54"/>
      <c r="BD76" s="54"/>
      <c r="BE76" s="54">
        <f>AO76+AW76</f>
        <v>145</v>
      </c>
      <c r="BF76" s="54"/>
      <c r="BG76" s="54"/>
      <c r="BH76" s="54"/>
      <c r="BI76" s="54"/>
      <c r="BJ76" s="54"/>
      <c r="BK76" s="54"/>
      <c r="BL76" s="54"/>
    </row>
    <row r="77" spans="1:79" ht="32.25" customHeight="1">
      <c r="A77" s="49" t="s">
        <v>107</v>
      </c>
      <c r="B77" s="49"/>
      <c r="C77" s="49"/>
      <c r="D77" s="49"/>
      <c r="E77" s="49"/>
      <c r="F77" s="49"/>
      <c r="G77" s="50" t="s">
        <v>77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53" t="s">
        <v>76</v>
      </c>
      <c r="AA77" s="53"/>
      <c r="AB77" s="53"/>
      <c r="AC77" s="53"/>
      <c r="AD77" s="53"/>
      <c r="AE77" s="50" t="s">
        <v>69</v>
      </c>
      <c r="AF77" s="51"/>
      <c r="AG77" s="51"/>
      <c r="AH77" s="51"/>
      <c r="AI77" s="51"/>
      <c r="AJ77" s="51"/>
      <c r="AK77" s="51"/>
      <c r="AL77" s="51"/>
      <c r="AM77" s="51"/>
      <c r="AN77" s="52"/>
      <c r="AO77" s="54">
        <v>630</v>
      </c>
      <c r="AP77" s="54"/>
      <c r="AQ77" s="54"/>
      <c r="AR77" s="54"/>
      <c r="AS77" s="54"/>
      <c r="AT77" s="54"/>
      <c r="AU77" s="54"/>
      <c r="AV77" s="54"/>
      <c r="AW77" s="54">
        <v>0</v>
      </c>
      <c r="AX77" s="54"/>
      <c r="AY77" s="54"/>
      <c r="AZ77" s="54"/>
      <c r="BA77" s="54"/>
      <c r="BB77" s="54"/>
      <c r="BC77" s="54"/>
      <c r="BD77" s="54"/>
      <c r="BE77" s="54">
        <f>AO77+AW77</f>
        <v>630</v>
      </c>
      <c r="BF77" s="54"/>
      <c r="BG77" s="54"/>
      <c r="BH77" s="54"/>
      <c r="BI77" s="54"/>
      <c r="BJ77" s="54"/>
      <c r="BK77" s="54"/>
      <c r="BL77" s="54"/>
    </row>
    <row r="78" spans="1:79" ht="21.75" customHeight="1">
      <c r="A78" s="55">
        <v>3</v>
      </c>
      <c r="B78" s="55"/>
      <c r="C78" s="55"/>
      <c r="D78" s="55"/>
      <c r="E78" s="55"/>
      <c r="F78" s="55"/>
      <c r="G78" s="56" t="s">
        <v>78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8"/>
      <c r="Z78" s="59"/>
      <c r="AA78" s="59"/>
      <c r="AB78" s="59"/>
      <c r="AC78" s="59"/>
      <c r="AD78" s="59"/>
      <c r="AE78" s="56"/>
      <c r="AF78" s="57"/>
      <c r="AG78" s="57"/>
      <c r="AH78" s="57"/>
      <c r="AI78" s="57"/>
      <c r="AJ78" s="57"/>
      <c r="AK78" s="57"/>
      <c r="AL78" s="57"/>
      <c r="AM78" s="57"/>
      <c r="AN78" s="58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</row>
    <row r="79" spans="1:79" ht="51" customHeight="1">
      <c r="A79" s="49" t="s">
        <v>110</v>
      </c>
      <c r="B79" s="49"/>
      <c r="C79" s="49"/>
      <c r="D79" s="49"/>
      <c r="E79" s="49"/>
      <c r="F79" s="49"/>
      <c r="G79" s="50" t="s">
        <v>108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2"/>
      <c r="Z79" s="53" t="s">
        <v>70</v>
      </c>
      <c r="AA79" s="53"/>
      <c r="AB79" s="53"/>
      <c r="AC79" s="53"/>
      <c r="AD79" s="53"/>
      <c r="AE79" s="50" t="s">
        <v>109</v>
      </c>
      <c r="AF79" s="51"/>
      <c r="AG79" s="51"/>
      <c r="AH79" s="51"/>
      <c r="AI79" s="51"/>
      <c r="AJ79" s="51"/>
      <c r="AK79" s="51"/>
      <c r="AL79" s="51"/>
      <c r="AM79" s="51"/>
      <c r="AN79" s="52"/>
      <c r="AO79" s="54">
        <v>66537</v>
      </c>
      <c r="AP79" s="54"/>
      <c r="AQ79" s="54"/>
      <c r="AR79" s="54"/>
      <c r="AS79" s="54"/>
      <c r="AT79" s="54"/>
      <c r="AU79" s="54"/>
      <c r="AV79" s="54"/>
      <c r="AW79" s="54">
        <v>0</v>
      </c>
      <c r="AX79" s="54"/>
      <c r="AY79" s="54"/>
      <c r="AZ79" s="54"/>
      <c r="BA79" s="54"/>
      <c r="BB79" s="54"/>
      <c r="BC79" s="54"/>
      <c r="BD79" s="54"/>
      <c r="BE79" s="54">
        <f>AO79+AW79</f>
        <v>66537</v>
      </c>
      <c r="BF79" s="54"/>
      <c r="BG79" s="54"/>
      <c r="BH79" s="54"/>
      <c r="BI79" s="54"/>
      <c r="BJ79" s="54"/>
      <c r="BK79" s="54"/>
      <c r="BL79" s="54"/>
    </row>
    <row r="80" spans="1:79" ht="33" customHeight="1">
      <c r="A80" s="49" t="s">
        <v>111</v>
      </c>
      <c r="B80" s="49"/>
      <c r="C80" s="49"/>
      <c r="D80" s="49"/>
      <c r="E80" s="49"/>
      <c r="F80" s="49"/>
      <c r="G80" s="50" t="s">
        <v>71</v>
      </c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2"/>
      <c r="Z80" s="53" t="s">
        <v>70</v>
      </c>
      <c r="AA80" s="53"/>
      <c r="AB80" s="53"/>
      <c r="AC80" s="53"/>
      <c r="AD80" s="53"/>
      <c r="AE80" s="50" t="s">
        <v>109</v>
      </c>
      <c r="AF80" s="51"/>
      <c r="AG80" s="51"/>
      <c r="AH80" s="51"/>
      <c r="AI80" s="51"/>
      <c r="AJ80" s="51"/>
      <c r="AK80" s="51"/>
      <c r="AL80" s="51"/>
      <c r="AM80" s="51"/>
      <c r="AN80" s="52"/>
      <c r="AO80" s="54">
        <v>168733</v>
      </c>
      <c r="AP80" s="54"/>
      <c r="AQ80" s="54"/>
      <c r="AR80" s="54"/>
      <c r="AS80" s="54"/>
      <c r="AT80" s="54"/>
      <c r="AU80" s="54"/>
      <c r="AV80" s="54"/>
      <c r="AW80" s="54">
        <v>0</v>
      </c>
      <c r="AX80" s="54"/>
      <c r="AY80" s="54"/>
      <c r="AZ80" s="54"/>
      <c r="BA80" s="54"/>
      <c r="BB80" s="54"/>
      <c r="BC80" s="54"/>
      <c r="BD80" s="54"/>
      <c r="BE80" s="54">
        <f>AO80+AW80</f>
        <v>168733</v>
      </c>
      <c r="BF80" s="54"/>
      <c r="BG80" s="54"/>
      <c r="BH80" s="54"/>
      <c r="BI80" s="54"/>
      <c r="BJ80" s="54"/>
      <c r="BK80" s="54"/>
      <c r="BL80" s="54"/>
    </row>
    <row r="81" spans="1:64" ht="34.5" customHeight="1">
      <c r="A81" s="77">
        <v>0</v>
      </c>
      <c r="B81" s="77"/>
      <c r="C81" s="77"/>
      <c r="D81" s="77"/>
      <c r="E81" s="77"/>
      <c r="F81" s="77"/>
      <c r="G81" s="50" t="s">
        <v>72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53" t="s">
        <v>70</v>
      </c>
      <c r="AA81" s="53"/>
      <c r="AB81" s="53"/>
      <c r="AC81" s="53"/>
      <c r="AD81" s="53"/>
      <c r="AE81" s="50" t="s">
        <v>109</v>
      </c>
      <c r="AF81" s="51"/>
      <c r="AG81" s="51"/>
      <c r="AH81" s="51"/>
      <c r="AI81" s="51"/>
      <c r="AJ81" s="51"/>
      <c r="AK81" s="51"/>
      <c r="AL81" s="51"/>
      <c r="AM81" s="51"/>
      <c r="AN81" s="52"/>
      <c r="AO81" s="54">
        <v>502097</v>
      </c>
      <c r="AP81" s="54"/>
      <c r="AQ81" s="54"/>
      <c r="AR81" s="54"/>
      <c r="AS81" s="54"/>
      <c r="AT81" s="54"/>
      <c r="AU81" s="54"/>
      <c r="AV81" s="54"/>
      <c r="AW81" s="54">
        <v>0</v>
      </c>
      <c r="AX81" s="54"/>
      <c r="AY81" s="54"/>
      <c r="AZ81" s="54"/>
      <c r="BA81" s="54"/>
      <c r="BB81" s="54"/>
      <c r="BC81" s="54"/>
      <c r="BD81" s="54"/>
      <c r="BE81" s="54">
        <f>AO81+AW81</f>
        <v>502097</v>
      </c>
      <c r="BF81" s="54"/>
      <c r="BG81" s="54"/>
      <c r="BH81" s="54"/>
      <c r="BI81" s="54"/>
      <c r="BJ81" s="54"/>
      <c r="BK81" s="54"/>
      <c r="BL81" s="54"/>
    </row>
    <row r="82" spans="1:64" ht="40.5" customHeight="1">
      <c r="A82" s="49" t="s">
        <v>112</v>
      </c>
      <c r="B82" s="49"/>
      <c r="C82" s="49"/>
      <c r="D82" s="49"/>
      <c r="E82" s="49"/>
      <c r="F82" s="49"/>
      <c r="G82" s="50" t="s">
        <v>77</v>
      </c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2"/>
      <c r="Z82" s="53" t="s">
        <v>70</v>
      </c>
      <c r="AA82" s="53"/>
      <c r="AB82" s="53"/>
      <c r="AC82" s="53"/>
      <c r="AD82" s="53"/>
      <c r="AE82" s="50" t="s">
        <v>109</v>
      </c>
      <c r="AF82" s="51"/>
      <c r="AG82" s="51"/>
      <c r="AH82" s="51"/>
      <c r="AI82" s="51"/>
      <c r="AJ82" s="51"/>
      <c r="AK82" s="51"/>
      <c r="AL82" s="51"/>
      <c r="AM82" s="51"/>
      <c r="AN82" s="52"/>
      <c r="AO82" s="54">
        <v>5220</v>
      </c>
      <c r="AP82" s="54"/>
      <c r="AQ82" s="54"/>
      <c r="AR82" s="54"/>
      <c r="AS82" s="54"/>
      <c r="AT82" s="54"/>
      <c r="AU82" s="54"/>
      <c r="AV82" s="54"/>
      <c r="AW82" s="54">
        <v>0</v>
      </c>
      <c r="AX82" s="54"/>
      <c r="AY82" s="54"/>
      <c r="AZ82" s="54"/>
      <c r="BA82" s="54"/>
      <c r="BB82" s="54"/>
      <c r="BC82" s="54"/>
      <c r="BD82" s="54"/>
      <c r="BE82" s="54">
        <f>AO82+AW82</f>
        <v>5220</v>
      </c>
      <c r="BF82" s="54"/>
      <c r="BG82" s="54"/>
      <c r="BH82" s="54"/>
      <c r="BI82" s="54"/>
      <c r="BJ82" s="54"/>
      <c r="BK82" s="54"/>
      <c r="BL82" s="54"/>
    </row>
    <row r="83" spans="1:64" ht="48.75" customHeight="1">
      <c r="A83" s="61">
        <v>0</v>
      </c>
      <c r="B83" s="61"/>
      <c r="C83" s="61"/>
      <c r="D83" s="61"/>
      <c r="E83" s="61"/>
      <c r="F83" s="61"/>
      <c r="G83" s="50" t="s">
        <v>117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3" t="s">
        <v>70</v>
      </c>
      <c r="AA83" s="53"/>
      <c r="AB83" s="53"/>
      <c r="AC83" s="53"/>
      <c r="AD83" s="53"/>
      <c r="AE83" s="50" t="s">
        <v>116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54">
        <v>399</v>
      </c>
      <c r="AP83" s="54"/>
      <c r="AQ83" s="54"/>
      <c r="AR83" s="54"/>
      <c r="AS83" s="54"/>
      <c r="AT83" s="54"/>
      <c r="AU83" s="54"/>
      <c r="AV83" s="54"/>
      <c r="AW83" s="54">
        <v>0</v>
      </c>
      <c r="AX83" s="54"/>
      <c r="AY83" s="54"/>
      <c r="AZ83" s="54"/>
      <c r="BA83" s="54"/>
      <c r="BB83" s="54"/>
      <c r="BC83" s="54"/>
      <c r="BD83" s="54"/>
      <c r="BE83" s="54">
        <f t="shared" ref="BE83" si="2">AO83+AW83</f>
        <v>399</v>
      </c>
      <c r="BF83" s="54"/>
      <c r="BG83" s="54"/>
      <c r="BH83" s="54"/>
      <c r="BI83" s="54"/>
      <c r="BJ83" s="54"/>
      <c r="BK83" s="54"/>
      <c r="BL83" s="54"/>
    </row>
    <row r="84" spans="1:64" ht="54.75" customHeight="1">
      <c r="A84" s="62"/>
      <c r="B84" s="63"/>
      <c r="C84" s="63"/>
      <c r="D84" s="63"/>
      <c r="E84" s="63"/>
      <c r="F84" s="64"/>
      <c r="G84" s="50" t="s">
        <v>72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6"/>
      <c r="Z84" s="67" t="s">
        <v>70</v>
      </c>
      <c r="AA84" s="67"/>
      <c r="AB84" s="67"/>
      <c r="AC84" s="67"/>
      <c r="AD84" s="67"/>
      <c r="AE84" s="50" t="s">
        <v>115</v>
      </c>
      <c r="AF84" s="65"/>
      <c r="AG84" s="65"/>
      <c r="AH84" s="65"/>
      <c r="AI84" s="65"/>
      <c r="AJ84" s="65"/>
      <c r="AK84" s="65"/>
      <c r="AL84" s="65"/>
      <c r="AM84" s="65"/>
      <c r="AN84" s="66"/>
      <c r="AO84" s="145">
        <v>3463</v>
      </c>
      <c r="AP84" s="146"/>
      <c r="AQ84" s="146"/>
      <c r="AR84" s="146"/>
      <c r="AS84" s="146"/>
      <c r="AT84" s="146"/>
      <c r="AU84" s="146"/>
      <c r="AV84" s="147"/>
      <c r="AW84" s="145">
        <v>0</v>
      </c>
      <c r="AX84" s="146"/>
      <c r="AY84" s="146"/>
      <c r="AZ84" s="146"/>
      <c r="BA84" s="146"/>
      <c r="BB84" s="146"/>
      <c r="BC84" s="146"/>
      <c r="BD84" s="147"/>
      <c r="BE84" s="145">
        <f t="shared" ref="BE84" si="3">AO84+AW84</f>
        <v>3463</v>
      </c>
      <c r="BF84" s="146"/>
      <c r="BG84" s="146"/>
      <c r="BH84" s="146"/>
      <c r="BI84" s="146"/>
      <c r="BJ84" s="146"/>
      <c r="BK84" s="146"/>
      <c r="BL84" s="147"/>
    </row>
    <row r="85" spans="1:64" ht="21" customHeight="1">
      <c r="A85" s="55">
        <v>4</v>
      </c>
      <c r="B85" s="55"/>
      <c r="C85" s="55"/>
      <c r="D85" s="55"/>
      <c r="E85" s="55"/>
      <c r="F85" s="55"/>
      <c r="G85" s="56" t="s">
        <v>81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8"/>
      <c r="Z85" s="59"/>
      <c r="AA85" s="59"/>
      <c r="AB85" s="59"/>
      <c r="AC85" s="59"/>
      <c r="AD85" s="59"/>
      <c r="AE85" s="56"/>
      <c r="AF85" s="57"/>
      <c r="AG85" s="57"/>
      <c r="AH85" s="57"/>
      <c r="AI85" s="57"/>
      <c r="AJ85" s="57"/>
      <c r="AK85" s="57"/>
      <c r="AL85" s="57"/>
      <c r="AM85" s="57"/>
      <c r="AN85" s="58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</row>
    <row r="86" spans="1:64" ht="102.75" customHeight="1">
      <c r="A86" s="49" t="s">
        <v>113</v>
      </c>
      <c r="B86" s="49"/>
      <c r="C86" s="49"/>
      <c r="D86" s="49"/>
      <c r="E86" s="49"/>
      <c r="F86" s="49"/>
      <c r="G86" s="50" t="s">
        <v>128</v>
      </c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3" t="s">
        <v>82</v>
      </c>
      <c r="AA86" s="53"/>
      <c r="AB86" s="53"/>
      <c r="AC86" s="53"/>
      <c r="AD86" s="53"/>
      <c r="AE86" s="148" t="s">
        <v>83</v>
      </c>
      <c r="AF86" s="149"/>
      <c r="AG86" s="149"/>
      <c r="AH86" s="149"/>
      <c r="AI86" s="149"/>
      <c r="AJ86" s="149"/>
      <c r="AK86" s="149"/>
      <c r="AL86" s="149"/>
      <c r="AM86" s="149"/>
      <c r="AN86" s="150"/>
      <c r="AO86" s="54">
        <v>20</v>
      </c>
      <c r="AP86" s="54"/>
      <c r="AQ86" s="54"/>
      <c r="AR86" s="54"/>
      <c r="AS86" s="54"/>
      <c r="AT86" s="54"/>
      <c r="AU86" s="54"/>
      <c r="AV86" s="54"/>
      <c r="AW86" s="54">
        <v>0</v>
      </c>
      <c r="AX86" s="54"/>
      <c r="AY86" s="54"/>
      <c r="AZ86" s="54"/>
      <c r="BA86" s="54"/>
      <c r="BB86" s="54"/>
      <c r="BC86" s="54"/>
      <c r="BD86" s="54"/>
      <c r="BE86" s="54">
        <f>AO86+AW86</f>
        <v>20</v>
      </c>
      <c r="BF86" s="54"/>
      <c r="BG86" s="54"/>
      <c r="BH86" s="54"/>
      <c r="BI86" s="54"/>
      <c r="BJ86" s="54"/>
      <c r="BK86" s="54"/>
      <c r="BL86" s="54"/>
    </row>
    <row r="87" spans="1:64" ht="69" customHeight="1">
      <c r="A87" s="49" t="s">
        <v>114</v>
      </c>
      <c r="B87" s="49"/>
      <c r="C87" s="49"/>
      <c r="D87" s="49"/>
      <c r="E87" s="49"/>
      <c r="F87" s="49"/>
      <c r="G87" s="89" t="s">
        <v>129</v>
      </c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1"/>
      <c r="Z87" s="53" t="s">
        <v>82</v>
      </c>
      <c r="AA87" s="53"/>
      <c r="AB87" s="53"/>
      <c r="AC87" s="53"/>
      <c r="AD87" s="53"/>
      <c r="AE87" s="148" t="s">
        <v>84</v>
      </c>
      <c r="AF87" s="149"/>
      <c r="AG87" s="149"/>
      <c r="AH87" s="149"/>
      <c r="AI87" s="149"/>
      <c r="AJ87" s="149"/>
      <c r="AK87" s="149"/>
      <c r="AL87" s="149"/>
      <c r="AM87" s="149"/>
      <c r="AN87" s="150"/>
      <c r="AO87" s="54">
        <v>34</v>
      </c>
      <c r="AP87" s="54"/>
      <c r="AQ87" s="54"/>
      <c r="AR87" s="54"/>
      <c r="AS87" s="54"/>
      <c r="AT87" s="54"/>
      <c r="AU87" s="54"/>
      <c r="AV87" s="54"/>
      <c r="AW87" s="54">
        <v>0</v>
      </c>
      <c r="AX87" s="54"/>
      <c r="AY87" s="54"/>
      <c r="AZ87" s="54"/>
      <c r="BA87" s="54"/>
      <c r="BB87" s="54"/>
      <c r="BC87" s="54"/>
      <c r="BD87" s="54"/>
      <c r="BE87" s="54">
        <f>AO87+AW87</f>
        <v>34</v>
      </c>
      <c r="BF87" s="54"/>
      <c r="BG87" s="54"/>
      <c r="BH87" s="54"/>
      <c r="BI87" s="54"/>
      <c r="BJ87" s="54"/>
      <c r="BK87" s="54"/>
      <c r="BL87" s="54"/>
    </row>
    <row r="88" spans="1:64" ht="22.5" customHeight="1">
      <c r="A88" s="55">
        <v>2</v>
      </c>
      <c r="B88" s="55"/>
      <c r="C88" s="55"/>
      <c r="D88" s="55"/>
      <c r="E88" s="55"/>
      <c r="F88" s="55"/>
      <c r="G88" s="108" t="s">
        <v>67</v>
      </c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10"/>
      <c r="Z88" s="102"/>
      <c r="AA88" s="102"/>
      <c r="AB88" s="102"/>
      <c r="AC88" s="102"/>
      <c r="AD88" s="102"/>
      <c r="AE88" s="103"/>
      <c r="AF88" s="103"/>
      <c r="AG88" s="103"/>
      <c r="AH88" s="103"/>
      <c r="AI88" s="103"/>
      <c r="AJ88" s="103"/>
      <c r="AK88" s="103"/>
      <c r="AL88" s="103"/>
      <c r="AM88" s="103"/>
      <c r="AN88" s="104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</row>
    <row r="89" spans="1:64" ht="114.75" customHeight="1">
      <c r="A89" s="61">
        <v>0</v>
      </c>
      <c r="B89" s="61"/>
      <c r="C89" s="61"/>
      <c r="D89" s="61"/>
      <c r="E89" s="61"/>
      <c r="F89" s="61"/>
      <c r="G89" s="89" t="s">
        <v>126</v>
      </c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1"/>
      <c r="Z89" s="53" t="s">
        <v>68</v>
      </c>
      <c r="AA89" s="53"/>
      <c r="AB89" s="53"/>
      <c r="AC89" s="53"/>
      <c r="AD89" s="53"/>
      <c r="AE89" s="50" t="s">
        <v>123</v>
      </c>
      <c r="AF89" s="51"/>
      <c r="AG89" s="51"/>
      <c r="AH89" s="51"/>
      <c r="AI89" s="51"/>
      <c r="AJ89" s="51"/>
      <c r="AK89" s="51"/>
      <c r="AL89" s="51"/>
      <c r="AM89" s="51"/>
      <c r="AN89" s="52"/>
      <c r="AO89" s="54">
        <v>1</v>
      </c>
      <c r="AP89" s="54"/>
      <c r="AQ89" s="54"/>
      <c r="AR89" s="54"/>
      <c r="AS89" s="54"/>
      <c r="AT89" s="54"/>
      <c r="AU89" s="54"/>
      <c r="AV89" s="54"/>
      <c r="AW89" s="54">
        <v>0</v>
      </c>
      <c r="AX89" s="54"/>
      <c r="AY89" s="54"/>
      <c r="AZ89" s="54"/>
      <c r="BA89" s="54"/>
      <c r="BB89" s="54"/>
      <c r="BC89" s="54"/>
      <c r="BD89" s="54"/>
      <c r="BE89" s="54">
        <v>14</v>
      </c>
      <c r="BF89" s="54"/>
      <c r="BG89" s="54"/>
      <c r="BH89" s="54"/>
      <c r="BI89" s="54"/>
      <c r="BJ89" s="54"/>
      <c r="BK89" s="54"/>
      <c r="BL89" s="54"/>
    </row>
    <row r="90" spans="1:64" s="4" customFormat="1" ht="19.5" customHeight="1">
      <c r="A90" s="55">
        <v>0</v>
      </c>
      <c r="B90" s="55"/>
      <c r="C90" s="55"/>
      <c r="D90" s="55"/>
      <c r="E90" s="55"/>
      <c r="F90" s="55"/>
      <c r="G90" s="56" t="s">
        <v>74</v>
      </c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8"/>
      <c r="Z90" s="59"/>
      <c r="AA90" s="59"/>
      <c r="AB90" s="59"/>
      <c r="AC90" s="59"/>
      <c r="AD90" s="59"/>
      <c r="AE90" s="56"/>
      <c r="AF90" s="57"/>
      <c r="AG90" s="57"/>
      <c r="AH90" s="57"/>
      <c r="AI90" s="57"/>
      <c r="AJ90" s="57"/>
      <c r="AK90" s="57"/>
      <c r="AL90" s="57"/>
      <c r="AM90" s="57"/>
      <c r="AN90" s="58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</row>
    <row r="91" spans="1:64" ht="112.5" customHeight="1">
      <c r="A91" s="61">
        <v>0</v>
      </c>
      <c r="B91" s="61"/>
      <c r="C91" s="61"/>
      <c r="D91" s="61"/>
      <c r="E91" s="61"/>
      <c r="F91" s="61"/>
      <c r="G91" s="50" t="s">
        <v>124</v>
      </c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3" t="s">
        <v>68</v>
      </c>
      <c r="AA91" s="53"/>
      <c r="AB91" s="53"/>
      <c r="AC91" s="53"/>
      <c r="AD91" s="53"/>
      <c r="AE91" s="50" t="s">
        <v>125</v>
      </c>
      <c r="AF91" s="51"/>
      <c r="AG91" s="51"/>
      <c r="AH91" s="51"/>
      <c r="AI91" s="51"/>
      <c r="AJ91" s="51"/>
      <c r="AK91" s="51"/>
      <c r="AL91" s="51"/>
      <c r="AM91" s="51"/>
      <c r="AN91" s="52"/>
      <c r="AO91" s="54">
        <v>1</v>
      </c>
      <c r="AP91" s="54"/>
      <c r="AQ91" s="54"/>
      <c r="AR91" s="54"/>
      <c r="AS91" s="54"/>
      <c r="AT91" s="54"/>
      <c r="AU91" s="54"/>
      <c r="AV91" s="54"/>
      <c r="AW91" s="54">
        <v>0</v>
      </c>
      <c r="AX91" s="54"/>
      <c r="AY91" s="54"/>
      <c r="AZ91" s="54"/>
      <c r="BA91" s="54"/>
      <c r="BB91" s="54"/>
      <c r="BC91" s="54"/>
      <c r="BD91" s="54"/>
      <c r="BE91" s="54">
        <f t="shared" ref="BE91" si="4">AO91+AW91</f>
        <v>1</v>
      </c>
      <c r="BF91" s="54"/>
      <c r="BG91" s="54"/>
      <c r="BH91" s="54"/>
      <c r="BI91" s="54"/>
      <c r="BJ91" s="54"/>
      <c r="BK91" s="54"/>
      <c r="BL91" s="54"/>
    </row>
    <row r="92" spans="1:64" s="4" customFormat="1" ht="20.25" customHeight="1">
      <c r="A92" s="101">
        <v>0</v>
      </c>
      <c r="B92" s="101"/>
      <c r="C92" s="101"/>
      <c r="D92" s="101"/>
      <c r="E92" s="101"/>
      <c r="F92" s="101"/>
      <c r="G92" s="56" t="s">
        <v>78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8"/>
      <c r="Z92" s="59"/>
      <c r="AA92" s="59"/>
      <c r="AB92" s="59"/>
      <c r="AC92" s="59"/>
      <c r="AD92" s="59"/>
      <c r="AE92" s="154"/>
      <c r="AF92" s="155"/>
      <c r="AG92" s="155"/>
      <c r="AH92" s="155"/>
      <c r="AI92" s="155"/>
      <c r="AJ92" s="155"/>
      <c r="AK92" s="155"/>
      <c r="AL92" s="155"/>
      <c r="AM92" s="155"/>
      <c r="AN92" s="156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>
        <f t="shared" si="0"/>
        <v>0</v>
      </c>
      <c r="BF92" s="151"/>
      <c r="BG92" s="151"/>
      <c r="BH92" s="151"/>
      <c r="BI92" s="151"/>
      <c r="BJ92" s="151"/>
      <c r="BK92" s="151"/>
      <c r="BL92" s="151"/>
    </row>
    <row r="93" spans="1:64" ht="35.25" customHeight="1">
      <c r="A93" s="61">
        <v>0</v>
      </c>
      <c r="B93" s="61"/>
      <c r="C93" s="61"/>
      <c r="D93" s="61"/>
      <c r="E93" s="61"/>
      <c r="F93" s="61"/>
      <c r="G93" s="89" t="s">
        <v>79</v>
      </c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1"/>
      <c r="Z93" s="53" t="s">
        <v>70</v>
      </c>
      <c r="AA93" s="53"/>
      <c r="AB93" s="53"/>
      <c r="AC93" s="53"/>
      <c r="AD93" s="53"/>
      <c r="AE93" s="50" t="s">
        <v>80</v>
      </c>
      <c r="AF93" s="51"/>
      <c r="AG93" s="51"/>
      <c r="AH93" s="51"/>
      <c r="AI93" s="51"/>
      <c r="AJ93" s="51"/>
      <c r="AK93" s="51"/>
      <c r="AL93" s="51"/>
      <c r="AM93" s="51"/>
      <c r="AN93" s="52"/>
      <c r="AO93" s="54">
        <v>50000</v>
      </c>
      <c r="AP93" s="54"/>
      <c r="AQ93" s="54"/>
      <c r="AR93" s="54"/>
      <c r="AS93" s="54"/>
      <c r="AT93" s="54"/>
      <c r="AU93" s="54"/>
      <c r="AV93" s="54"/>
      <c r="AW93" s="54">
        <v>0</v>
      </c>
      <c r="AX93" s="54"/>
      <c r="AY93" s="54"/>
      <c r="AZ93" s="54"/>
      <c r="BA93" s="54"/>
      <c r="BB93" s="54"/>
      <c r="BC93" s="54"/>
      <c r="BD93" s="54"/>
      <c r="BE93" s="54">
        <f t="shared" si="0"/>
        <v>50000</v>
      </c>
      <c r="BF93" s="54"/>
      <c r="BG93" s="54"/>
      <c r="BH93" s="54"/>
      <c r="BI93" s="54"/>
      <c r="BJ93" s="54"/>
      <c r="BK93" s="54"/>
      <c r="BL93" s="54"/>
    </row>
    <row r="94" spans="1:64" s="4" customFormat="1" ht="12.75" customHeight="1">
      <c r="A94" s="101">
        <v>0</v>
      </c>
      <c r="B94" s="101"/>
      <c r="C94" s="101"/>
      <c r="D94" s="101"/>
      <c r="E94" s="101"/>
      <c r="F94" s="101"/>
      <c r="G94" s="154" t="s">
        <v>81</v>
      </c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6"/>
      <c r="Z94" s="102"/>
      <c r="AA94" s="102"/>
      <c r="AB94" s="102"/>
      <c r="AC94" s="102"/>
      <c r="AD94" s="102"/>
      <c r="AE94" s="154"/>
      <c r="AF94" s="155"/>
      <c r="AG94" s="155"/>
      <c r="AH94" s="155"/>
      <c r="AI94" s="155"/>
      <c r="AJ94" s="155"/>
      <c r="AK94" s="155"/>
      <c r="AL94" s="155"/>
      <c r="AM94" s="155"/>
      <c r="AN94" s="156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>
        <f t="shared" si="0"/>
        <v>0</v>
      </c>
      <c r="BF94" s="151"/>
      <c r="BG94" s="151"/>
      <c r="BH94" s="151"/>
      <c r="BI94" s="151"/>
      <c r="BJ94" s="151"/>
      <c r="BK94" s="151"/>
      <c r="BL94" s="151"/>
    </row>
    <row r="95" spans="1:64" ht="47.25" customHeight="1">
      <c r="A95" s="61">
        <v>0</v>
      </c>
      <c r="B95" s="61"/>
      <c r="C95" s="61"/>
      <c r="D95" s="61"/>
      <c r="E95" s="61"/>
      <c r="F95" s="61"/>
      <c r="G95" s="152" t="s">
        <v>122</v>
      </c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53" t="s">
        <v>82</v>
      </c>
      <c r="AA95" s="53"/>
      <c r="AB95" s="53"/>
      <c r="AC95" s="53"/>
      <c r="AD95" s="53"/>
      <c r="AE95" s="152" t="s">
        <v>119</v>
      </c>
      <c r="AF95" s="153"/>
      <c r="AG95" s="153"/>
      <c r="AH95" s="153"/>
      <c r="AI95" s="153"/>
      <c r="AJ95" s="153"/>
      <c r="AK95" s="153"/>
      <c r="AL95" s="153"/>
      <c r="AM95" s="153"/>
      <c r="AN95" s="153"/>
      <c r="AO95" s="54">
        <v>100</v>
      </c>
      <c r="AP95" s="54"/>
      <c r="AQ95" s="54"/>
      <c r="AR95" s="54"/>
      <c r="AS95" s="54"/>
      <c r="AT95" s="54"/>
      <c r="AU95" s="54"/>
      <c r="AV95" s="54"/>
      <c r="AW95" s="54">
        <v>0</v>
      </c>
      <c r="AX95" s="54"/>
      <c r="AY95" s="54"/>
      <c r="AZ95" s="54"/>
      <c r="BA95" s="54"/>
      <c r="BB95" s="54"/>
      <c r="BC95" s="54"/>
      <c r="BD95" s="54"/>
      <c r="BE95" s="54">
        <f t="shared" si="0"/>
        <v>100</v>
      </c>
      <c r="BF95" s="54"/>
      <c r="BG95" s="54"/>
      <c r="BH95" s="54"/>
      <c r="BI95" s="54"/>
      <c r="BJ95" s="54"/>
      <c r="BK95" s="54"/>
      <c r="BL95" s="54"/>
    </row>
    <row r="96" spans="1:64" ht="12" customHeight="1">
      <c r="A96" s="2"/>
      <c r="B96" s="2"/>
      <c r="C96" s="2"/>
      <c r="D96" s="2"/>
      <c r="E96" s="2"/>
      <c r="F96" s="2"/>
      <c r="G96" s="44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8"/>
      <c r="AA96" s="48"/>
      <c r="AB96" s="48"/>
      <c r="AC96" s="48"/>
      <c r="AD96" s="48"/>
      <c r="AE96" s="44"/>
      <c r="AF96" s="45"/>
      <c r="AG96" s="45"/>
      <c r="AH96" s="45"/>
      <c r="AI96" s="45"/>
      <c r="AJ96" s="45"/>
      <c r="AK96" s="45"/>
      <c r="AL96" s="45"/>
      <c r="AM96" s="45"/>
      <c r="AN96" s="45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7"/>
      <c r="BI96" s="47"/>
      <c r="BJ96" s="47"/>
      <c r="BK96" s="47"/>
      <c r="BL96" s="47"/>
    </row>
    <row r="97" spans="1:59" ht="16.5" customHeight="1">
      <c r="A97" s="74" t="s">
        <v>88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5"/>
      <c r="AO97" s="76" t="s">
        <v>121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>
      <c r="W98" s="68" t="s">
        <v>5</v>
      </c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O98" s="68" t="s">
        <v>51</v>
      </c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</row>
    <row r="99" spans="1:59" ht="15.75" customHeight="1">
      <c r="A99" s="100" t="s">
        <v>3</v>
      </c>
      <c r="B99" s="100"/>
      <c r="C99" s="100"/>
      <c r="D99" s="100"/>
      <c r="E99" s="100"/>
      <c r="F99" s="100"/>
    </row>
    <row r="100" spans="1:59" ht="12.75" customHeight="1">
      <c r="A100" s="69" t="s">
        <v>87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</row>
    <row r="101" spans="1:59">
      <c r="A101" s="71" t="s">
        <v>46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</row>
    <row r="102" spans="1:59" ht="15.75" customHeight="1">
      <c r="A102" s="74" t="s">
        <v>131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5"/>
      <c r="AO102" s="76" t="s">
        <v>132</v>
      </c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</row>
    <row r="103" spans="1:59">
      <c r="W103" s="68" t="s">
        <v>5</v>
      </c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O103" s="68" t="s">
        <v>51</v>
      </c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</row>
    <row r="104" spans="1:59" ht="15.75">
      <c r="A104" s="72" t="s">
        <v>134</v>
      </c>
      <c r="B104" s="73"/>
      <c r="C104" s="73"/>
      <c r="D104" s="73"/>
      <c r="E104" s="73"/>
      <c r="F104" s="73"/>
      <c r="G104" s="73"/>
      <c r="H104" s="73"/>
    </row>
    <row r="105" spans="1:59">
      <c r="A105" s="68" t="s">
        <v>44</v>
      </c>
      <c r="B105" s="68"/>
      <c r="C105" s="68"/>
      <c r="D105" s="68"/>
      <c r="E105" s="68"/>
      <c r="F105" s="68"/>
      <c r="G105" s="68"/>
      <c r="H105" s="68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59">
      <c r="A106" s="23" t="s">
        <v>45</v>
      </c>
    </row>
  </sheetData>
  <mergeCells count="360">
    <mergeCell ref="A86:F86"/>
    <mergeCell ref="G86:Y86"/>
    <mergeCell ref="Z86:AD86"/>
    <mergeCell ref="AE86:AN86"/>
    <mergeCell ref="AO86:AV86"/>
    <mergeCell ref="AW86:BD86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A93:F93"/>
    <mergeCell ref="G93:Y93"/>
    <mergeCell ref="Z93:AD93"/>
    <mergeCell ref="AE93:AN93"/>
    <mergeCell ref="AO93:AV93"/>
    <mergeCell ref="AW93:BD93"/>
    <mergeCell ref="AO89:AV89"/>
    <mergeCell ref="AW89:BD89"/>
    <mergeCell ref="BE91:BL91"/>
    <mergeCell ref="A91:F91"/>
    <mergeCell ref="BE94:BL94"/>
    <mergeCell ref="BE95:BL95"/>
    <mergeCell ref="A95:F95"/>
    <mergeCell ref="G95:Y95"/>
    <mergeCell ref="Z95:AD95"/>
    <mergeCell ref="AE95:AN95"/>
    <mergeCell ref="AO95:AV95"/>
    <mergeCell ref="AW95:BD95"/>
    <mergeCell ref="A94:F94"/>
    <mergeCell ref="G94:Y94"/>
    <mergeCell ref="Z94:AD94"/>
    <mergeCell ref="AE94:AN94"/>
    <mergeCell ref="AO94:AV94"/>
    <mergeCell ref="AW94:BD94"/>
    <mergeCell ref="A80:F80"/>
    <mergeCell ref="G80:Y80"/>
    <mergeCell ref="Z80:AD80"/>
    <mergeCell ref="AE80:AN80"/>
    <mergeCell ref="AO80:AV80"/>
    <mergeCell ref="AW80:BD80"/>
    <mergeCell ref="BE80:BL80"/>
    <mergeCell ref="A89:F89"/>
    <mergeCell ref="G89:Y89"/>
    <mergeCell ref="Z89:AD89"/>
    <mergeCell ref="AE89:AN89"/>
    <mergeCell ref="A82:F82"/>
    <mergeCell ref="A81:F81"/>
    <mergeCell ref="G81:Y81"/>
    <mergeCell ref="Z81:AD81"/>
    <mergeCell ref="AE81:AN81"/>
    <mergeCell ref="AO81:AV81"/>
    <mergeCell ref="AW81:BD81"/>
    <mergeCell ref="BE86:BL86"/>
    <mergeCell ref="A87:F87"/>
    <mergeCell ref="G87:Y87"/>
    <mergeCell ref="Z87:AD87"/>
    <mergeCell ref="AE87:AN87"/>
    <mergeCell ref="AO87:AV87"/>
    <mergeCell ref="BE87:BL87"/>
    <mergeCell ref="G78:Y78"/>
    <mergeCell ref="Z78:AD78"/>
    <mergeCell ref="AE78:AN78"/>
    <mergeCell ref="AO78:AV78"/>
    <mergeCell ref="AW78:BD78"/>
    <mergeCell ref="BE78:BL78"/>
    <mergeCell ref="G79:Y79"/>
    <mergeCell ref="Z79:AD79"/>
    <mergeCell ref="AE79:AN79"/>
    <mergeCell ref="AO79:AV79"/>
    <mergeCell ref="AW79:BD79"/>
    <mergeCell ref="BE79:BL79"/>
    <mergeCell ref="G91:Y91"/>
    <mergeCell ref="Z91:AD91"/>
    <mergeCell ref="AE91:AN91"/>
    <mergeCell ref="AO91:AV91"/>
    <mergeCell ref="AW91:BD91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BE82:BL82"/>
    <mergeCell ref="A78:F78"/>
    <mergeCell ref="A77:F77"/>
    <mergeCell ref="A90:F90"/>
    <mergeCell ref="G90:Y90"/>
    <mergeCell ref="Z90:AD90"/>
    <mergeCell ref="AE90:AN90"/>
    <mergeCell ref="AO90:AV90"/>
    <mergeCell ref="AW90:BD90"/>
    <mergeCell ref="BE90:BL90"/>
    <mergeCell ref="A79:F79"/>
    <mergeCell ref="AE84:AN84"/>
    <mergeCell ref="AO84:AV84"/>
    <mergeCell ref="AW84:BD84"/>
    <mergeCell ref="BE84:BL84"/>
    <mergeCell ref="A88:F88"/>
    <mergeCell ref="G88:Y88"/>
    <mergeCell ref="Z88:AD88"/>
    <mergeCell ref="AE88:AN88"/>
    <mergeCell ref="BE81:BL81"/>
    <mergeCell ref="G82:Y82"/>
    <mergeCell ref="Z82:AD82"/>
    <mergeCell ref="AE82:AN82"/>
    <mergeCell ref="AO82:AV82"/>
    <mergeCell ref="AW82:BD82"/>
    <mergeCell ref="AO88:AV88"/>
    <mergeCell ref="BE89:BL89"/>
    <mergeCell ref="AW87:BD87"/>
    <mergeCell ref="G77:Y77"/>
    <mergeCell ref="Z77:AD77"/>
    <mergeCell ref="AE77:AN77"/>
    <mergeCell ref="AO77:AV77"/>
    <mergeCell ref="AW77:BD77"/>
    <mergeCell ref="AW88:BD88"/>
    <mergeCell ref="BE88:BL88"/>
    <mergeCell ref="BE69:BL69"/>
    <mergeCell ref="A69:F69"/>
    <mergeCell ref="G69:Y69"/>
    <mergeCell ref="Z69:AD69"/>
    <mergeCell ref="AE69:AN69"/>
    <mergeCell ref="AO69:AV69"/>
    <mergeCell ref="AW69:BD69"/>
    <mergeCell ref="A71:F71"/>
    <mergeCell ref="G71:Y71"/>
    <mergeCell ref="Z71:AD71"/>
    <mergeCell ref="AE71:AN71"/>
    <mergeCell ref="AO71:AV71"/>
    <mergeCell ref="AW71:BD71"/>
    <mergeCell ref="BE71:BL71"/>
    <mergeCell ref="G72:Y72"/>
    <mergeCell ref="Z72:AD72"/>
    <mergeCell ref="AE72:AN72"/>
    <mergeCell ref="AJ62:AQ62"/>
    <mergeCell ref="AR62:AY6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S51:AZ51"/>
    <mergeCell ref="A51:C51"/>
    <mergeCell ref="D51:AB51"/>
    <mergeCell ref="AC51:AJ51"/>
    <mergeCell ref="AK51:AR51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8:BL8"/>
    <mergeCell ref="A9:BL9"/>
    <mergeCell ref="BE18:BL18"/>
    <mergeCell ref="BE17:BL17"/>
    <mergeCell ref="AK17:BC17"/>
    <mergeCell ref="AK18:BC18"/>
    <mergeCell ref="I21:S21"/>
    <mergeCell ref="G41:BL41"/>
    <mergeCell ref="A23:BL23"/>
    <mergeCell ref="A24:BL24"/>
    <mergeCell ref="A28:BL28"/>
    <mergeCell ref="A31:F31"/>
    <mergeCell ref="G31:BL31"/>
    <mergeCell ref="A29:F29"/>
    <mergeCell ref="A36:BL36"/>
    <mergeCell ref="G40:BL40"/>
    <mergeCell ref="A25:BL25"/>
    <mergeCell ref="A26:BL26"/>
    <mergeCell ref="AO68:AV68"/>
    <mergeCell ref="A42:F42"/>
    <mergeCell ref="A48:C48"/>
    <mergeCell ref="A49:C49"/>
    <mergeCell ref="G42:BL42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Z65:AD65"/>
    <mergeCell ref="G65:Y65"/>
    <mergeCell ref="A62:C62"/>
    <mergeCell ref="D62:AA62"/>
    <mergeCell ref="AB62:AI62"/>
    <mergeCell ref="AW65:BD65"/>
    <mergeCell ref="AW66:BD66"/>
    <mergeCell ref="BE66:BL66"/>
    <mergeCell ref="AS46:AZ47"/>
    <mergeCell ref="D46:AB47"/>
    <mergeCell ref="D48:AB48"/>
    <mergeCell ref="AO1:BL1"/>
    <mergeCell ref="A55:BL55"/>
    <mergeCell ref="U20:AD20"/>
    <mergeCell ref="AE20:AR20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5:BF5"/>
    <mergeCell ref="AO3:BL3"/>
    <mergeCell ref="B11:L11"/>
    <mergeCell ref="B12:L12"/>
    <mergeCell ref="D49:AB49"/>
    <mergeCell ref="AO97:BG97"/>
    <mergeCell ref="A99:F99"/>
    <mergeCell ref="A68:F68"/>
    <mergeCell ref="Z68:AD68"/>
    <mergeCell ref="AE68:AN68"/>
    <mergeCell ref="A97:V97"/>
    <mergeCell ref="W97:AM97"/>
    <mergeCell ref="W98:AM98"/>
    <mergeCell ref="BE65:BL65"/>
    <mergeCell ref="AO98:BG9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70:BL70"/>
    <mergeCell ref="BE68:BL68"/>
    <mergeCell ref="AO67:AV67"/>
    <mergeCell ref="AW67:BD67"/>
    <mergeCell ref="BE67:BL67"/>
    <mergeCell ref="AW68:BD68"/>
    <mergeCell ref="AO4:BL4"/>
    <mergeCell ref="D57:AA58"/>
    <mergeCell ref="AB57:AI58"/>
    <mergeCell ref="AJ57:AQ58"/>
    <mergeCell ref="AR57:AY58"/>
    <mergeCell ref="A30:F30"/>
    <mergeCell ref="A32:F32"/>
    <mergeCell ref="G32:BL32"/>
    <mergeCell ref="A20:T20"/>
    <mergeCell ref="AS20:BC20"/>
    <mergeCell ref="BD20:BL20"/>
    <mergeCell ref="T21:W21"/>
    <mergeCell ref="A21:H21"/>
    <mergeCell ref="G30:BL30"/>
    <mergeCell ref="A35:BL35"/>
    <mergeCell ref="A56:AY56"/>
    <mergeCell ref="A41:F41"/>
    <mergeCell ref="A38:BL38"/>
    <mergeCell ref="A39:F39"/>
    <mergeCell ref="G39:BL39"/>
    <mergeCell ref="A40:F40"/>
    <mergeCell ref="AK46:AR47"/>
    <mergeCell ref="AC48:AJ48"/>
    <mergeCell ref="AC49:AJ49"/>
    <mergeCell ref="A105:H105"/>
    <mergeCell ref="A100:AS100"/>
    <mergeCell ref="A101:AS101"/>
    <mergeCell ref="A104:H104"/>
    <mergeCell ref="A102:V102"/>
    <mergeCell ref="W102:AM102"/>
    <mergeCell ref="AO102:BG102"/>
    <mergeCell ref="AO103:BG103"/>
    <mergeCell ref="A57:C58"/>
    <mergeCell ref="D59:AA59"/>
    <mergeCell ref="AB59:AI59"/>
    <mergeCell ref="W103:AM103"/>
    <mergeCell ref="A66:F66"/>
    <mergeCell ref="A67:F67"/>
    <mergeCell ref="Z67:AD67"/>
    <mergeCell ref="A64:BL64"/>
    <mergeCell ref="A65:F65"/>
    <mergeCell ref="AE65:AN65"/>
    <mergeCell ref="A70:F70"/>
    <mergeCell ref="G70:Y70"/>
    <mergeCell ref="Z70:AD70"/>
    <mergeCell ref="AE70:AN70"/>
    <mergeCell ref="AO70:AV70"/>
    <mergeCell ref="AW70:BD70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A74:F74"/>
    <mergeCell ref="G74:Y74"/>
    <mergeCell ref="Z74:AD74"/>
    <mergeCell ref="AE74:AN74"/>
    <mergeCell ref="AO74:AV74"/>
    <mergeCell ref="AW74:BD74"/>
    <mergeCell ref="BE74:BL74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3:BL83"/>
    <mergeCell ref="A84:F84"/>
    <mergeCell ref="G84:Y84"/>
    <mergeCell ref="Z84:AD84"/>
  </mergeCells>
  <phoneticPr fontId="0" type="noConversion"/>
  <conditionalFormatting sqref="H68:L68 H73:L73 G68:G74 G76:G78 G81:G83 G91">
    <cfRule type="cellIs" dxfId="22" priority="7" stopIfTrue="1" operator="equal">
      <formula>$G67</formula>
    </cfRule>
  </conditionalFormatting>
  <conditionalFormatting sqref="D53:I53 D51">
    <cfRule type="cellIs" dxfId="21" priority="8" stopIfTrue="1" operator="equal">
      <formula>$D50</formula>
    </cfRule>
  </conditionalFormatting>
  <conditionalFormatting sqref="A68:F96">
    <cfRule type="cellIs" dxfId="20" priority="9" stopIfTrue="1" operator="equal">
      <formula>0</formula>
    </cfRule>
  </conditionalFormatting>
  <conditionalFormatting sqref="D52">
    <cfRule type="cellIs" dxfId="19" priority="11" stopIfTrue="1" operator="equal">
      <formula>$D50</formula>
    </cfRule>
  </conditionalFormatting>
  <conditionalFormatting sqref="D50">
    <cfRule type="cellIs" dxfId="18" priority="12" stopIfTrue="1" operator="equal">
      <formula>#REF!</formula>
    </cfRule>
  </conditionalFormatting>
  <conditionalFormatting sqref="G72:G74 G84">
    <cfRule type="cellIs" dxfId="17" priority="16" stopIfTrue="1" operator="equal">
      <formula>$G70</formula>
    </cfRule>
  </conditionalFormatting>
  <conditionalFormatting sqref="G74 G85">
    <cfRule type="cellIs" dxfId="16" priority="22" stopIfTrue="1" operator="equal">
      <formula>$G71</formula>
    </cfRule>
  </conditionalFormatting>
  <conditionalFormatting sqref="G90:L90">
    <cfRule type="cellIs" dxfId="15" priority="23" stopIfTrue="1" operator="equal">
      <formula>#REF!</formula>
    </cfRule>
  </conditionalFormatting>
  <conditionalFormatting sqref="G92:L92">
    <cfRule type="cellIs" dxfId="14" priority="24" stopIfTrue="1" operator="equal">
      <formula>$G77</formula>
    </cfRule>
  </conditionalFormatting>
  <conditionalFormatting sqref="G78:L78">
    <cfRule type="cellIs" dxfId="13" priority="5" stopIfTrue="1" operator="equal">
      <formula>$G69</formula>
    </cfRule>
  </conditionalFormatting>
  <conditionalFormatting sqref="G94:L94">
    <cfRule type="cellIs" dxfId="12" priority="27" stopIfTrue="1" operator="equal">
      <formula>#REF!</formula>
    </cfRule>
  </conditionalFormatting>
  <conditionalFormatting sqref="G89">
    <cfRule type="cellIs" dxfId="11" priority="29" stopIfTrue="1" operator="equal">
      <formula>$G93</formula>
    </cfRule>
  </conditionalFormatting>
  <conditionalFormatting sqref="G79">
    <cfRule type="cellIs" dxfId="10" priority="49" stopIfTrue="1" operator="equal">
      <formula>$G92</formula>
    </cfRule>
  </conditionalFormatting>
  <conditionalFormatting sqref="G80">
    <cfRule type="cellIs" dxfId="9" priority="51" stopIfTrue="1" operator="equal">
      <formula>$G89</formula>
    </cfRule>
  </conditionalFormatting>
  <conditionalFormatting sqref="G85:L85">
    <cfRule type="cellIs" dxfId="8" priority="4" stopIfTrue="1" operator="equal">
      <formula>$G75</formula>
    </cfRule>
  </conditionalFormatting>
  <conditionalFormatting sqref="G86">
    <cfRule type="cellIs" dxfId="7" priority="55" stopIfTrue="1" operator="equal">
      <formula>$G94</formula>
    </cfRule>
  </conditionalFormatting>
  <conditionalFormatting sqref="G87:G88">
    <cfRule type="cellIs" dxfId="6" priority="56" stopIfTrue="1" operator="equal">
      <formula>$G86</formula>
    </cfRule>
  </conditionalFormatting>
  <conditionalFormatting sqref="G95:G96">
    <cfRule type="cellIs" dxfId="5" priority="57" stopIfTrue="1" operator="equal">
      <formula>$G87</formula>
    </cfRule>
  </conditionalFormatting>
  <conditionalFormatting sqref="G83">
    <cfRule type="cellIs" dxfId="4" priority="3" stopIfTrue="1" operator="equal">
      <formula>$G66</formula>
    </cfRule>
  </conditionalFormatting>
  <conditionalFormatting sqref="G88:L88">
    <cfRule type="cellIs" dxfId="3" priority="2" stopIfTrue="1" operator="equal">
      <formula>$G87</formula>
    </cfRule>
  </conditionalFormatting>
  <conditionalFormatting sqref="G89">
    <cfRule type="cellIs" dxfId="2" priority="1" stopIfTrue="1" operator="equal">
      <formula>$G67</formula>
    </cfRule>
  </conditionalFormatting>
  <conditionalFormatting sqref="G93">
    <cfRule type="cellIs" dxfId="1" priority="61" stopIfTrue="1" operator="equal">
      <formula>$G79</formula>
    </cfRule>
  </conditionalFormatting>
  <conditionalFormatting sqref="G75">
    <cfRule type="cellIs" dxfId="0" priority="66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КПК1113131</vt:lpstr>
      <vt:lpstr>КПК1113131!Область_печати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2021-07-15T13:22:59Z</cp:lastPrinted>
  <dcterms:created xsi:type="dcterms:W3CDTF">2016-08-15T09:54:21Z</dcterms:created>
  <dcterms:modified xsi:type="dcterms:W3CDTF">2021-07-15T13:37:12Z</dcterms:modified>
</cp:coreProperties>
</file>